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14370" windowHeight="9465" activeTab="1"/>
  </bookViews>
  <sheets>
    <sheet name="программы" sheetId="3" r:id="rId1"/>
    <sheet name="без формул" sheetId="4" r:id="rId2"/>
    <sheet name="Роспись_9" sheetId="2" r:id="rId3"/>
  </sheets>
  <definedNames>
    <definedName name="_xlnm._FilterDatabase" localSheetId="1" hidden="1">'без формул'!$B$6:$F$9</definedName>
    <definedName name="_xlnm._FilterDatabase" localSheetId="0" hidden="1">программы!$C$7:$J$10</definedName>
    <definedName name="_xlnm._FilterDatabase" localSheetId="2" hidden="1">Роспись_9!$C$7:$H$10</definedName>
    <definedName name="_xlnm.Print_Titles" localSheetId="1">'без формул'!$7:$7</definedName>
    <definedName name="_xlnm.Print_Titles" localSheetId="0">программы!$8:$8</definedName>
    <definedName name="_xlnm.Print_Titles" localSheetId="2">Роспись_9!$8:$8</definedName>
    <definedName name="_xlnm.Print_Area" localSheetId="1">'без формул'!$A$1:$G$252</definedName>
    <definedName name="_xlnm.Print_Area" localSheetId="0">программы!$A$1:$K$34</definedName>
    <definedName name="_xlnm.Print_Area" localSheetId="2">Роспись_9!$A$1:$I$347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9" i="4" l="1"/>
  <c r="G98" i="4"/>
  <c r="G121" i="4" l="1"/>
  <c r="G120" i="4"/>
  <c r="G119" i="4"/>
  <c r="G115" i="4"/>
  <c r="G25" i="4"/>
  <c r="G21" i="4"/>
  <c r="G165" i="4" l="1"/>
  <c r="G164" i="4"/>
  <c r="G163" i="4"/>
  <c r="G166" i="4"/>
  <c r="G162" i="4"/>
  <c r="G158" i="4"/>
  <c r="G15" i="4" l="1"/>
  <c r="G18" i="4"/>
  <c r="G17" i="4"/>
  <c r="G16" i="4"/>
  <c r="G114" i="4" l="1"/>
  <c r="G116" i="4"/>
  <c r="G117" i="4"/>
  <c r="G118" i="4"/>
  <c r="G122" i="4"/>
  <c r="G123" i="4"/>
  <c r="G124" i="4"/>
  <c r="G125" i="4"/>
  <c r="G126" i="4"/>
  <c r="G127" i="4"/>
  <c r="G131" i="4"/>
  <c r="G132" i="4"/>
  <c r="G133" i="4"/>
  <c r="G134" i="4"/>
  <c r="G135" i="4"/>
  <c r="G136" i="4"/>
  <c r="G137" i="4"/>
  <c r="G138" i="4"/>
  <c r="G139" i="4"/>
  <c r="G143" i="4"/>
  <c r="G145" i="4"/>
  <c r="G146" i="4"/>
  <c r="G150" i="4"/>
  <c r="G152" i="4"/>
  <c r="G153" i="4"/>
  <c r="G161" i="4" l="1"/>
  <c r="G160" i="4"/>
  <c r="G159" i="4"/>
  <c r="G157" i="4"/>
  <c r="G29" i="4"/>
  <c r="G28" i="4"/>
  <c r="G27" i="4"/>
  <c r="G24" i="4"/>
  <c r="G23" i="4"/>
  <c r="G22" i="4"/>
  <c r="G20" i="4"/>
  <c r="G12" i="4" l="1"/>
  <c r="G13" i="4"/>
  <c r="G14" i="4"/>
  <c r="G19" i="4"/>
  <c r="G58" i="4"/>
  <c r="G60" i="4"/>
  <c r="G61" i="4"/>
  <c r="G62" i="4"/>
  <c r="G66" i="4"/>
  <c r="G67" i="4"/>
  <c r="G68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100" i="4"/>
  <c r="G102" i="4"/>
  <c r="G103" i="4"/>
  <c r="G107" i="4"/>
  <c r="G109" i="4"/>
  <c r="G110" i="4"/>
  <c r="G10" i="4"/>
  <c r="G134" i="2" l="1"/>
  <c r="H134" i="2"/>
  <c r="F134" i="2"/>
  <c r="G132" i="2"/>
  <c r="H132" i="2"/>
  <c r="F132" i="2"/>
  <c r="G124" i="2"/>
  <c r="H124" i="2"/>
  <c r="F124" i="2"/>
  <c r="G122" i="2"/>
  <c r="H122" i="2"/>
  <c r="F122" i="2"/>
  <c r="G116" i="2"/>
  <c r="H116" i="2"/>
  <c r="F116" i="2"/>
  <c r="G114" i="2"/>
  <c r="H114" i="2"/>
  <c r="F114" i="2"/>
  <c r="G101" i="2"/>
  <c r="H101" i="2"/>
  <c r="F101" i="2"/>
  <c r="G100" i="2"/>
  <c r="H100" i="2"/>
  <c r="F100" i="2"/>
  <c r="G90" i="2"/>
  <c r="H90" i="2"/>
  <c r="G89" i="2"/>
  <c r="H89" i="2"/>
  <c r="F90" i="2"/>
  <c r="F89" i="2"/>
  <c r="G88" i="2"/>
  <c r="H88" i="2"/>
  <c r="F88" i="2"/>
  <c r="G79" i="2"/>
  <c r="H79" i="2"/>
  <c r="G78" i="2"/>
  <c r="H78" i="2"/>
  <c r="F79" i="2"/>
  <c r="F78" i="2"/>
  <c r="G76" i="2"/>
  <c r="H76" i="2"/>
  <c r="G75" i="2"/>
  <c r="H75" i="2"/>
  <c r="G74" i="2"/>
  <c r="H74" i="2"/>
  <c r="F76" i="2"/>
  <c r="F75" i="2"/>
  <c r="F74" i="2"/>
  <c r="G64" i="2" l="1"/>
  <c r="H64" i="2"/>
  <c r="F64" i="2"/>
  <c r="G63" i="2"/>
  <c r="H63" i="2"/>
  <c r="F63" i="2"/>
  <c r="G40" i="2"/>
  <c r="H40" i="2"/>
  <c r="G39" i="2"/>
  <c r="H39" i="2"/>
  <c r="F40" i="2"/>
  <c r="F39" i="2"/>
  <c r="G38" i="2"/>
  <c r="H38" i="2"/>
  <c r="F38" i="2"/>
  <c r="G27" i="2"/>
  <c r="H27" i="2"/>
  <c r="G26" i="2"/>
  <c r="H26" i="2"/>
  <c r="F27" i="2"/>
  <c r="F26" i="2"/>
  <c r="G24" i="2"/>
  <c r="H24" i="2"/>
  <c r="G23" i="2"/>
  <c r="H23" i="2"/>
  <c r="G22" i="2"/>
  <c r="H22" i="2"/>
  <c r="F23" i="2"/>
  <c r="F24" i="2"/>
  <c r="F22" i="2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11" i="3"/>
  <c r="H188" i="2" l="1"/>
  <c r="G186" i="2"/>
  <c r="H186" i="2"/>
  <c r="F186" i="2"/>
  <c r="I186" i="2" s="1"/>
  <c r="G151" i="2"/>
  <c r="H151" i="2"/>
  <c r="G150" i="2"/>
  <c r="H150" i="2"/>
  <c r="G149" i="2"/>
  <c r="H149" i="2"/>
  <c r="G72" i="2"/>
  <c r="H72" i="2"/>
  <c r="G71" i="2"/>
  <c r="H71" i="2"/>
  <c r="G20" i="2"/>
  <c r="H20" i="2"/>
  <c r="G19" i="2"/>
  <c r="H19" i="2"/>
  <c r="G18" i="2"/>
  <c r="H18" i="2"/>
  <c r="G14" i="2"/>
  <c r="H14" i="2"/>
  <c r="G13" i="2"/>
  <c r="H13" i="2"/>
  <c r="G16" i="2"/>
  <c r="H16" i="2"/>
  <c r="F16" i="2"/>
  <c r="G15" i="2"/>
  <c r="H15" i="2"/>
  <c r="F15" i="2"/>
  <c r="F20" i="2" l="1"/>
  <c r="F19" i="2"/>
  <c r="F18" i="2"/>
  <c r="F72" i="2"/>
  <c r="F71" i="2"/>
  <c r="G70" i="2"/>
  <c r="G12" i="2" s="1"/>
  <c r="H70" i="2"/>
  <c r="H12" i="2" s="1"/>
  <c r="F70" i="2"/>
  <c r="F151" i="2"/>
  <c r="F150" i="2"/>
  <c r="F149" i="2"/>
  <c r="F13" i="2" l="1"/>
  <c r="F12" i="2"/>
  <c r="F14" i="2"/>
  <c r="I28" i="2"/>
  <c r="I29" i="2"/>
  <c r="I30" i="2"/>
  <c r="I31" i="2"/>
  <c r="I32" i="2"/>
  <c r="I33" i="2"/>
  <c r="I34" i="2"/>
  <c r="I35" i="2"/>
  <c r="I41" i="2"/>
  <c r="I42" i="2"/>
  <c r="I43" i="2"/>
  <c r="I44" i="2"/>
  <c r="I45" i="2"/>
  <c r="I46" i="2"/>
  <c r="I47" i="2"/>
  <c r="I48" i="2"/>
  <c r="I49" i="2"/>
  <c r="I50" i="2"/>
  <c r="I51" i="2"/>
  <c r="I52" i="2"/>
  <c r="I54" i="2"/>
  <c r="I56" i="2"/>
  <c r="I58" i="2"/>
  <c r="I60" i="2"/>
  <c r="I66" i="2"/>
  <c r="I67" i="2"/>
  <c r="I80" i="2"/>
  <c r="I81" i="2"/>
  <c r="I82" i="2"/>
  <c r="I83" i="2"/>
  <c r="I84" i="2"/>
  <c r="I85" i="2"/>
  <c r="I91" i="2"/>
  <c r="I92" i="2"/>
  <c r="I93" i="2"/>
  <c r="I94" i="2"/>
  <c r="I95" i="2"/>
  <c r="I96" i="2"/>
  <c r="I97" i="2"/>
  <c r="I102" i="2"/>
  <c r="I103" i="2"/>
  <c r="I104" i="2"/>
  <c r="I105" i="2"/>
  <c r="I108" i="2"/>
  <c r="I111" i="2"/>
  <c r="I117" i="2"/>
  <c r="I118" i="2"/>
  <c r="I119" i="2"/>
  <c r="I125" i="2"/>
  <c r="I126" i="2"/>
  <c r="I129" i="2"/>
  <c r="I135" i="2"/>
  <c r="I136" i="2"/>
  <c r="I139" i="2"/>
  <c r="I143" i="2"/>
  <c r="I144" i="2"/>
  <c r="I145" i="2"/>
  <c r="I146" i="2"/>
  <c r="I154" i="2"/>
  <c r="I155" i="2"/>
  <c r="I156" i="2"/>
  <c r="I159" i="2"/>
  <c r="I160" i="2"/>
  <c r="I164" i="2"/>
  <c r="I165" i="2"/>
  <c r="I166" i="2"/>
  <c r="I169" i="2"/>
  <c r="I170" i="2"/>
  <c r="I173" i="2"/>
  <c r="I174" i="2"/>
  <c r="I178" i="2"/>
  <c r="I179" i="2"/>
  <c r="I180" i="2"/>
  <c r="I181" i="2"/>
  <c r="I192" i="2"/>
  <c r="I196" i="2"/>
  <c r="I200" i="2"/>
  <c r="I204" i="2"/>
  <c r="I205" i="2"/>
  <c r="I208" i="2"/>
  <c r="I209" i="2"/>
  <c r="I210" i="2"/>
  <c r="I211" i="2"/>
  <c r="I212" i="2"/>
  <c r="I215" i="2"/>
  <c r="I216" i="2"/>
  <c r="I219" i="2"/>
  <c r="I220" i="2"/>
  <c r="I222" i="2"/>
  <c r="I226" i="2"/>
  <c r="I228" i="2"/>
  <c r="I230" i="2"/>
  <c r="I232" i="2"/>
  <c r="I234" i="2"/>
  <c r="I237" i="2"/>
  <c r="I238" i="2"/>
  <c r="I241" i="2"/>
  <c r="I244" i="2"/>
  <c r="I247" i="2"/>
  <c r="I248" i="2"/>
  <c r="I251" i="2"/>
  <c r="I255" i="2"/>
  <c r="I259" i="2"/>
  <c r="I260" i="2"/>
  <c r="I261" i="2"/>
  <c r="I265" i="2"/>
  <c r="I269" i="2"/>
  <c r="I271" i="2"/>
  <c r="I273" i="2"/>
  <c r="I275" i="2"/>
  <c r="I277" i="2"/>
  <c r="I279" i="2"/>
  <c r="I281" i="2"/>
  <c r="I283" i="2"/>
  <c r="I285" i="2"/>
  <c r="I287" i="2"/>
  <c r="I289" i="2"/>
  <c r="I291" i="2"/>
  <c r="I293" i="2"/>
  <c r="I295" i="2"/>
  <c r="I297" i="2"/>
  <c r="I298" i="2"/>
  <c r="I300" i="2"/>
  <c r="I302" i="2"/>
  <c r="I304" i="2"/>
  <c r="I306" i="2"/>
  <c r="I308" i="2"/>
  <c r="I310" i="2"/>
  <c r="I312" i="2"/>
  <c r="I314" i="2"/>
  <c r="I316" i="2"/>
  <c r="I318" i="2"/>
  <c r="I320" i="2"/>
  <c r="I322" i="2"/>
  <c r="I324" i="2"/>
  <c r="I326" i="2"/>
  <c r="I328" i="2"/>
  <c r="I330" i="2"/>
  <c r="I332" i="2"/>
  <c r="I333" i="2"/>
  <c r="I334" i="2"/>
  <c r="I335" i="2"/>
  <c r="I336" i="2"/>
  <c r="I337" i="2"/>
  <c r="I338" i="2"/>
  <c r="I339" i="2"/>
  <c r="I340" i="2"/>
  <c r="I342" i="2"/>
  <c r="I343" i="2"/>
  <c r="I345" i="2"/>
  <c r="H252" i="2" l="1"/>
  <c r="H292" i="2"/>
  <c r="F292" i="2"/>
  <c r="G292" i="2"/>
  <c r="I292" i="2" l="1"/>
  <c r="H346" i="2"/>
  <c r="H344" i="2"/>
  <c r="H341" i="2"/>
  <c r="H331" i="2"/>
  <c r="H329" i="2"/>
  <c r="H327" i="2"/>
  <c r="H325" i="2"/>
  <c r="H323" i="2"/>
  <c r="H321" i="2"/>
  <c r="H319" i="2"/>
  <c r="H317" i="2"/>
  <c r="H315" i="2"/>
  <c r="H313" i="2"/>
  <c r="H311" i="2"/>
  <c r="H309" i="2"/>
  <c r="H307" i="2"/>
  <c r="H305" i="2"/>
  <c r="H303" i="2"/>
  <c r="H301" i="2"/>
  <c r="H299" i="2"/>
  <c r="H296" i="2"/>
  <c r="H294" i="2"/>
  <c r="H290" i="2"/>
  <c r="H288" i="2"/>
  <c r="H286" i="2"/>
  <c r="H284" i="2"/>
  <c r="H282" i="2"/>
  <c r="H280" i="2"/>
  <c r="H278" i="2"/>
  <c r="H276" i="2"/>
  <c r="H274" i="2"/>
  <c r="H272" i="2"/>
  <c r="H270" i="2"/>
  <c r="H266" i="2"/>
  <c r="H262" i="2"/>
  <c r="H256" i="2"/>
  <c r="H258" i="2"/>
  <c r="H254" i="2"/>
  <c r="H249" i="2"/>
  <c r="H246" i="2" s="1"/>
  <c r="H250" i="2"/>
  <c r="H245" i="2"/>
  <c r="H243" i="2" s="1"/>
  <c r="H242" i="2"/>
  <c r="H240" i="2" s="1"/>
  <c r="H239" i="2"/>
  <c r="H236" i="2" s="1"/>
  <c r="H235" i="2"/>
  <c r="H233" i="2"/>
  <c r="H231" i="2"/>
  <c r="H229" i="2"/>
  <c r="H227" i="2"/>
  <c r="H223" i="2"/>
  <c r="H221" i="2"/>
  <c r="H217" i="2"/>
  <c r="H213" i="2"/>
  <c r="H206" i="2"/>
  <c r="H207" i="2"/>
  <c r="H201" i="2"/>
  <c r="H197" i="2"/>
  <c r="H193" i="2"/>
  <c r="H195" i="2"/>
  <c r="H182" i="2"/>
  <c r="H175" i="2"/>
  <c r="H171" i="2"/>
  <c r="H172" i="2"/>
  <c r="H167" i="2"/>
  <c r="H161" i="2"/>
  <c r="H158" i="2" s="1"/>
  <c r="H163" i="2"/>
  <c r="H157" i="2"/>
  <c r="H153" i="2" s="1"/>
  <c r="H147" i="2"/>
  <c r="H140" i="2"/>
  <c r="H137" i="2"/>
  <c r="H138" i="2"/>
  <c r="H130" i="2"/>
  <c r="H127" i="2"/>
  <c r="H120" i="2"/>
  <c r="H112" i="2"/>
  <c r="H109" i="2"/>
  <c r="H110" i="2"/>
  <c r="H106" i="2"/>
  <c r="H98" i="2"/>
  <c r="H86" i="2"/>
  <c r="H68" i="2"/>
  <c r="H77" i="2"/>
  <c r="H65" i="2"/>
  <c r="H61" i="2"/>
  <c r="H59" i="2"/>
  <c r="H57" i="2"/>
  <c r="H55" i="2"/>
  <c r="H53" i="2"/>
  <c r="H36" i="2"/>
  <c r="H25" i="2" s="1"/>
  <c r="G36" i="2"/>
  <c r="G25" i="2" s="1"/>
  <c r="F36" i="2"/>
  <c r="F25" i="2" s="1"/>
  <c r="G53" i="2"/>
  <c r="F53" i="2"/>
  <c r="G55" i="2"/>
  <c r="G57" i="2"/>
  <c r="G59" i="2"/>
  <c r="G61" i="2"/>
  <c r="F55" i="2"/>
  <c r="F57" i="2"/>
  <c r="F59" i="2"/>
  <c r="F61" i="2"/>
  <c r="G68" i="2"/>
  <c r="G65" i="2" s="1"/>
  <c r="G62" i="2" s="1"/>
  <c r="F68" i="2"/>
  <c r="F65" i="2" s="1"/>
  <c r="F62" i="2" s="1"/>
  <c r="G86" i="2"/>
  <c r="G77" i="2" s="1"/>
  <c r="F86" i="2"/>
  <c r="F77" i="2" s="1"/>
  <c r="G98" i="2"/>
  <c r="G87" i="2" s="1"/>
  <c r="F98" i="2"/>
  <c r="F87" i="2" s="1"/>
  <c r="G106" i="2"/>
  <c r="G99" i="2" s="1"/>
  <c r="F106" i="2"/>
  <c r="F99" i="2" s="1"/>
  <c r="G109" i="2"/>
  <c r="G107" i="2" s="1"/>
  <c r="F109" i="2"/>
  <c r="F107" i="2" s="1"/>
  <c r="G112" i="2"/>
  <c r="G110" i="2" s="1"/>
  <c r="F112" i="2"/>
  <c r="F110" i="2" s="1"/>
  <c r="G120" i="2"/>
  <c r="G115" i="2" s="1"/>
  <c r="G113" i="2" s="1"/>
  <c r="F120" i="2"/>
  <c r="F115" i="2" s="1"/>
  <c r="F113" i="2" s="1"/>
  <c r="G127" i="2"/>
  <c r="G123" i="2" s="1"/>
  <c r="F127" i="2"/>
  <c r="F123" i="2" s="1"/>
  <c r="G130" i="2"/>
  <c r="G128" i="2" s="1"/>
  <c r="F130" i="2"/>
  <c r="F128" i="2" s="1"/>
  <c r="G137" i="2"/>
  <c r="G133" i="2" s="1"/>
  <c r="F137" i="2"/>
  <c r="F133" i="2" s="1"/>
  <c r="G140" i="2"/>
  <c r="G138" i="2" s="1"/>
  <c r="F140" i="2"/>
  <c r="F138" i="2" s="1"/>
  <c r="G147" i="2"/>
  <c r="G142" i="2" s="1"/>
  <c r="G141" i="2" s="1"/>
  <c r="F147" i="2"/>
  <c r="F142" i="2" s="1"/>
  <c r="F141" i="2" s="1"/>
  <c r="G157" i="2"/>
  <c r="G153" i="2" s="1"/>
  <c r="F157" i="2"/>
  <c r="F153" i="2" s="1"/>
  <c r="G161" i="2"/>
  <c r="G158" i="2" s="1"/>
  <c r="F161" i="2"/>
  <c r="F158" i="2" s="1"/>
  <c r="G167" i="2"/>
  <c r="G163" i="2" s="1"/>
  <c r="F167" i="2"/>
  <c r="F163" i="2" s="1"/>
  <c r="G171" i="2"/>
  <c r="G168" i="2" s="1"/>
  <c r="F171" i="2"/>
  <c r="F168" i="2" s="1"/>
  <c r="G175" i="2"/>
  <c r="G172" i="2" s="1"/>
  <c r="F175" i="2"/>
  <c r="F172" i="2" s="1"/>
  <c r="G182" i="2"/>
  <c r="G177" i="2" s="1"/>
  <c r="G176" i="2" s="1"/>
  <c r="F182" i="2"/>
  <c r="F177" i="2" s="1"/>
  <c r="F176" i="2" s="1"/>
  <c r="G193" i="2"/>
  <c r="G191" i="2" s="1"/>
  <c r="G190" i="2" s="1"/>
  <c r="F193" i="2"/>
  <c r="F191" i="2" s="1"/>
  <c r="F190" i="2" s="1"/>
  <c r="G197" i="2"/>
  <c r="G195" i="2" s="1"/>
  <c r="G194" i="2" s="1"/>
  <c r="F197" i="2"/>
  <c r="F195" i="2" s="1"/>
  <c r="F194" i="2" s="1"/>
  <c r="G201" i="2"/>
  <c r="G199" i="2" s="1"/>
  <c r="G198" i="2" s="1"/>
  <c r="F201" i="2"/>
  <c r="F199" i="2" s="1"/>
  <c r="F198" i="2" s="1"/>
  <c r="G206" i="2"/>
  <c r="G203" i="2" s="1"/>
  <c r="F206" i="2"/>
  <c r="F203" i="2" s="1"/>
  <c r="G213" i="2"/>
  <c r="G207" i="2" s="1"/>
  <c r="F213" i="2"/>
  <c r="F207" i="2" s="1"/>
  <c r="G217" i="2"/>
  <c r="G214" i="2" s="1"/>
  <c r="F217" i="2"/>
  <c r="F214" i="2" s="1"/>
  <c r="G221" i="2"/>
  <c r="F221" i="2"/>
  <c r="G223" i="2"/>
  <c r="F223" i="2"/>
  <c r="G227" i="2"/>
  <c r="F227" i="2"/>
  <c r="G229" i="2"/>
  <c r="F229" i="2"/>
  <c r="G231" i="2"/>
  <c r="F231" i="2"/>
  <c r="G233" i="2"/>
  <c r="F233" i="2"/>
  <c r="G235" i="2"/>
  <c r="F235" i="2"/>
  <c r="G239" i="2"/>
  <c r="G236" i="2" s="1"/>
  <c r="F239" i="2"/>
  <c r="F236" i="2" s="1"/>
  <c r="G242" i="2"/>
  <c r="G240" i="2" s="1"/>
  <c r="F242" i="2"/>
  <c r="F240" i="2" s="1"/>
  <c r="G245" i="2"/>
  <c r="G243" i="2" s="1"/>
  <c r="F245" i="2"/>
  <c r="F243" i="2" s="1"/>
  <c r="G249" i="2"/>
  <c r="G246" i="2" s="1"/>
  <c r="F249" i="2"/>
  <c r="F246" i="2" s="1"/>
  <c r="G252" i="2"/>
  <c r="G250" i="2" s="1"/>
  <c r="F252" i="2"/>
  <c r="F250" i="2" s="1"/>
  <c r="G256" i="2"/>
  <c r="G254" i="2" s="1"/>
  <c r="G253" i="2" s="1"/>
  <c r="F256" i="2"/>
  <c r="F254" i="2" s="1"/>
  <c r="F253" i="2" s="1"/>
  <c r="G262" i="2"/>
  <c r="G258" i="2" s="1"/>
  <c r="G257" i="2" s="1"/>
  <c r="F262" i="2"/>
  <c r="F258" i="2" s="1"/>
  <c r="F257" i="2" s="1"/>
  <c r="G266" i="2"/>
  <c r="G264" i="2" s="1"/>
  <c r="G263" i="2" s="1"/>
  <c r="F266" i="2"/>
  <c r="F264" i="2" s="1"/>
  <c r="F263" i="2" s="1"/>
  <c r="G270" i="2"/>
  <c r="F270" i="2"/>
  <c r="G272" i="2"/>
  <c r="F272" i="2"/>
  <c r="G274" i="2"/>
  <c r="F274" i="2"/>
  <c r="G276" i="2"/>
  <c r="F276" i="2"/>
  <c r="G278" i="2"/>
  <c r="F278" i="2"/>
  <c r="G280" i="2"/>
  <c r="F280" i="2"/>
  <c r="G282" i="2"/>
  <c r="F282" i="2"/>
  <c r="G284" i="2"/>
  <c r="F284" i="2"/>
  <c r="G286" i="2"/>
  <c r="F286" i="2"/>
  <c r="G288" i="2"/>
  <c r="F288" i="2"/>
  <c r="G290" i="2"/>
  <c r="F290" i="2"/>
  <c r="G294" i="2"/>
  <c r="F294" i="2"/>
  <c r="G296" i="2"/>
  <c r="F296" i="2"/>
  <c r="G299" i="2"/>
  <c r="F299" i="2"/>
  <c r="G301" i="2"/>
  <c r="F301" i="2"/>
  <c r="G303" i="2"/>
  <c r="F303" i="2"/>
  <c r="G305" i="2"/>
  <c r="F305" i="2"/>
  <c r="G307" i="2"/>
  <c r="F307" i="2"/>
  <c r="G309" i="2"/>
  <c r="F309" i="2"/>
  <c r="G311" i="2"/>
  <c r="F311" i="2"/>
  <c r="G313" i="2"/>
  <c r="F313" i="2"/>
  <c r="G315" i="2"/>
  <c r="F315" i="2"/>
  <c r="G317" i="2"/>
  <c r="F317" i="2"/>
  <c r="G319" i="2"/>
  <c r="F319" i="2"/>
  <c r="G321" i="2"/>
  <c r="F321" i="2"/>
  <c r="G323" i="2"/>
  <c r="F323" i="2"/>
  <c r="G325" i="2"/>
  <c r="F325" i="2"/>
  <c r="G327" i="2"/>
  <c r="F327" i="2"/>
  <c r="G329" i="2"/>
  <c r="F329" i="2"/>
  <c r="G331" i="2"/>
  <c r="F331" i="2"/>
  <c r="G341" i="2"/>
  <c r="F341" i="2"/>
  <c r="G344" i="2"/>
  <c r="F344" i="2"/>
  <c r="G346" i="2"/>
  <c r="F346" i="2"/>
  <c r="I25" i="2" l="1"/>
  <c r="I158" i="2"/>
  <c r="I243" i="2"/>
  <c r="I246" i="2"/>
  <c r="H218" i="2"/>
  <c r="I240" i="2"/>
  <c r="H152" i="2"/>
  <c r="I153" i="2"/>
  <c r="G225" i="2"/>
  <c r="G218" i="2"/>
  <c r="F37" i="2"/>
  <c r="I53" i="2"/>
  <c r="I57" i="2"/>
  <c r="I61" i="2"/>
  <c r="I77" i="2"/>
  <c r="I86" i="2"/>
  <c r="H99" i="2"/>
  <c r="I99" i="2" s="1"/>
  <c r="I106" i="2"/>
  <c r="H107" i="2"/>
  <c r="I107" i="2" s="1"/>
  <c r="I109" i="2"/>
  <c r="H115" i="2"/>
  <c r="I120" i="2"/>
  <c r="H128" i="2"/>
  <c r="I128" i="2" s="1"/>
  <c r="I130" i="2"/>
  <c r="H133" i="2"/>
  <c r="I137" i="2"/>
  <c r="I163" i="2"/>
  <c r="I167" i="2"/>
  <c r="H168" i="2"/>
  <c r="I168" i="2" s="1"/>
  <c r="I171" i="2"/>
  <c r="H177" i="2"/>
  <c r="I182" i="2"/>
  <c r="H191" i="2"/>
  <c r="I193" i="2"/>
  <c r="H199" i="2"/>
  <c r="I201" i="2"/>
  <c r="H203" i="2"/>
  <c r="I203" i="2" s="1"/>
  <c r="I206" i="2"/>
  <c r="I221" i="2"/>
  <c r="I227" i="2"/>
  <c r="I231" i="2"/>
  <c r="I235" i="2"/>
  <c r="I250" i="2"/>
  <c r="H253" i="2"/>
  <c r="I253" i="2" s="1"/>
  <c r="I254" i="2"/>
  <c r="I256" i="2"/>
  <c r="H264" i="2"/>
  <c r="I266" i="2"/>
  <c r="I272" i="2"/>
  <c r="I276" i="2"/>
  <c r="I280" i="2"/>
  <c r="I284" i="2"/>
  <c r="I288" i="2"/>
  <c r="I294" i="2"/>
  <c r="I299" i="2"/>
  <c r="I303" i="2"/>
  <c r="I307" i="2"/>
  <c r="I311" i="2"/>
  <c r="I315" i="2"/>
  <c r="I319" i="2"/>
  <c r="I323" i="2"/>
  <c r="I327" i="2"/>
  <c r="I331" i="2"/>
  <c r="I344" i="2"/>
  <c r="I252" i="2"/>
  <c r="F268" i="2"/>
  <c r="F267" i="2" s="1"/>
  <c r="F225" i="2"/>
  <c r="F224" i="2" s="1"/>
  <c r="F152" i="2"/>
  <c r="I36" i="2"/>
  <c r="I55" i="2"/>
  <c r="I59" i="2"/>
  <c r="H62" i="2"/>
  <c r="I62" i="2" s="1"/>
  <c r="I65" i="2"/>
  <c r="I68" i="2"/>
  <c r="H87" i="2"/>
  <c r="I87" i="2" s="1"/>
  <c r="I98" i="2"/>
  <c r="I110" i="2"/>
  <c r="I112" i="2"/>
  <c r="H123" i="2"/>
  <c r="I123" i="2" s="1"/>
  <c r="I127" i="2"/>
  <c r="I138" i="2"/>
  <c r="I140" i="2"/>
  <c r="H142" i="2"/>
  <c r="I147" i="2"/>
  <c r="I157" i="2"/>
  <c r="I161" i="2"/>
  <c r="I172" i="2"/>
  <c r="I175" i="2"/>
  <c r="H194" i="2"/>
  <c r="I194" i="2" s="1"/>
  <c r="I195" i="2"/>
  <c r="I197" i="2"/>
  <c r="I207" i="2"/>
  <c r="I213" i="2"/>
  <c r="H214" i="2"/>
  <c r="I214" i="2" s="1"/>
  <c r="I217" i="2"/>
  <c r="I223" i="2"/>
  <c r="I229" i="2"/>
  <c r="I233" i="2"/>
  <c r="I236" i="2"/>
  <c r="I239" i="2"/>
  <c r="I242" i="2"/>
  <c r="I245" i="2"/>
  <c r="I249" i="2"/>
  <c r="H257" i="2"/>
  <c r="I257" i="2" s="1"/>
  <c r="I258" i="2"/>
  <c r="I262" i="2"/>
  <c r="I270" i="2"/>
  <c r="I274" i="2"/>
  <c r="I278" i="2"/>
  <c r="I282" i="2"/>
  <c r="I286" i="2"/>
  <c r="I290" i="2"/>
  <c r="I296" i="2"/>
  <c r="I301" i="2"/>
  <c r="I305" i="2"/>
  <c r="I309" i="2"/>
  <c r="I313" i="2"/>
  <c r="I317" i="2"/>
  <c r="I321" i="2"/>
  <c r="I325" i="2"/>
  <c r="I329" i="2"/>
  <c r="I341" i="2"/>
  <c r="I346" i="2"/>
  <c r="F218" i="2"/>
  <c r="F202" i="2" s="1"/>
  <c r="F162" i="2"/>
  <c r="F131" i="2"/>
  <c r="F121" i="2"/>
  <c r="G224" i="2"/>
  <c r="G202" i="2"/>
  <c r="G152" i="2"/>
  <c r="F73" i="2"/>
  <c r="F21" i="2"/>
  <c r="F17" i="2" s="1"/>
  <c r="G268" i="2"/>
  <c r="G131" i="2"/>
  <c r="H225" i="2"/>
  <c r="I225" i="2" s="1"/>
  <c r="H268" i="2"/>
  <c r="H224" i="2"/>
  <c r="H202" i="2"/>
  <c r="H162" i="2"/>
  <c r="H121" i="2"/>
  <c r="H73" i="2"/>
  <c r="H37" i="2"/>
  <c r="H21" i="2" s="1"/>
  <c r="G267" i="2"/>
  <c r="G162" i="2"/>
  <c r="G121" i="2"/>
  <c r="G73" i="2"/>
  <c r="G37" i="2"/>
  <c r="G21" i="2" s="1"/>
  <c r="G17" i="2" s="1"/>
  <c r="H267" i="2"/>
  <c r="I73" i="2" l="1"/>
  <c r="I162" i="2"/>
  <c r="I224" i="2"/>
  <c r="I202" i="2"/>
  <c r="I218" i="2"/>
  <c r="G183" i="2"/>
  <c r="F183" i="2"/>
  <c r="H141" i="2"/>
  <c r="I141" i="2" s="1"/>
  <c r="I142" i="2"/>
  <c r="H17" i="2"/>
  <c r="I21" i="2"/>
  <c r="I267" i="2"/>
  <c r="G69" i="2"/>
  <c r="I37" i="2"/>
  <c r="I121" i="2"/>
  <c r="I268" i="2"/>
  <c r="G148" i="2"/>
  <c r="H263" i="2"/>
  <c r="I263" i="2" s="1"/>
  <c r="I264" i="2"/>
  <c r="H198" i="2"/>
  <c r="I198" i="2" s="1"/>
  <c r="I199" i="2"/>
  <c r="H190" i="2"/>
  <c r="I191" i="2"/>
  <c r="H176" i="2"/>
  <c r="I176" i="2" s="1"/>
  <c r="I177" i="2"/>
  <c r="H131" i="2"/>
  <c r="I131" i="2" s="1"/>
  <c r="I133" i="2"/>
  <c r="H113" i="2"/>
  <c r="I113" i="2" s="1"/>
  <c r="I115" i="2"/>
  <c r="H148" i="2"/>
  <c r="I152" i="2"/>
  <c r="H69" i="2"/>
  <c r="I69" i="2" s="1"/>
  <c r="F69" i="2"/>
  <c r="F148" i="2"/>
  <c r="G347" i="2"/>
  <c r="F11" i="2" l="1"/>
  <c r="G11" i="2"/>
  <c r="F347" i="2"/>
  <c r="I148" i="2"/>
  <c r="H183" i="2"/>
  <c r="I183" i="2" s="1"/>
  <c r="I190" i="2"/>
  <c r="I17" i="2"/>
  <c r="H347" i="2" l="1"/>
  <c r="I347" i="2" s="1"/>
  <c r="H11" i="2"/>
</calcChain>
</file>

<file path=xl/sharedStrings.xml><?xml version="1.0" encoding="utf-8"?>
<sst xmlns="http://schemas.openxmlformats.org/spreadsheetml/2006/main" count="1127" uniqueCount="429">
  <si>
    <t>0400000000</t>
  </si>
  <si>
    <t>0490000000</t>
  </si>
  <si>
    <t>0490100000</t>
  </si>
  <si>
    <t>Итого по 500</t>
  </si>
  <si>
    <t>04.9.01.90040</t>
  </si>
  <si>
    <t>Расходы районного бюджета, осуществляемые за счет межбюджетных трансфертов бюджетов поселений на реализацию части полномочий по решению вопросов местного значения в соответствии с заключенными соглашениями</t>
  </si>
  <si>
    <t>Итого по 504</t>
  </si>
  <si>
    <t>04.9.01.90020</t>
  </si>
  <si>
    <t>Иные межбюджетные трансферты на обеспечение сбалансированности местных бюджетов поселений</t>
  </si>
  <si>
    <t>04.9.01.90010</t>
  </si>
  <si>
    <t>Дотации на выравнивание бюджетной обеспеченности поселений из районного фонда финансовой поддержки</t>
  </si>
  <si>
    <t>Итого по 501</t>
  </si>
  <si>
    <t>04.9.01.76930</t>
  </si>
  <si>
    <t>Осуществление отдельных государственных полномочий Ставропольского края по созданию административных комиссий</t>
  </si>
  <si>
    <t>04.9.01.76630</t>
  </si>
  <si>
    <t>Формирование, содержание и использование Архивного фонда Ставропольского края</t>
  </si>
  <si>
    <t>04.9.01.76610</t>
  </si>
  <si>
    <t>Обеспечение деятельности депутатов Думы Ставропольского края и их помощников в избирательном округе</t>
  </si>
  <si>
    <t>04.9.01.76360</t>
  </si>
  <si>
    <t>Обеспечение деятельности комиссий по делам несовершеннолетних и защите их прав в муниципальных районах и городских округах Ставропольского края</t>
  </si>
  <si>
    <t>04.9.01.76100</t>
  </si>
  <si>
    <t>Организация и осуществление деятельности по опеке и попечительству в области здравоохранения</t>
  </si>
  <si>
    <t>04.9.01.51200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</si>
  <si>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</si>
  <si>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04.9.01.20470</t>
  </si>
  <si>
    <t>Перевод муниципальных услуг в электронную форму</t>
  </si>
  <si>
    <t>04.9.01.20460</t>
  </si>
  <si>
    <t>Проведение специальной оценки условий труда на рабочих местах и приведение их в соответствие с государственными нормативными требованиями охраны труда</t>
  </si>
  <si>
    <t>04.9.01.20280</t>
  </si>
  <si>
    <t>Прочие расходы на выполнение других обязательств органов местного самоуправления</t>
  </si>
  <si>
    <t>Итого по 531</t>
  </si>
  <si>
    <t>04.9.01.20250</t>
  </si>
  <si>
    <t>Реализация мероприятий по развитию муниципальной службы Благодарненского муниципального района Ставропольского края</t>
  </si>
  <si>
    <t>Итого по 509</t>
  </si>
  <si>
    <t>Итого по 506</t>
  </si>
  <si>
    <t>Итого по 502</t>
  </si>
  <si>
    <t>04.9.01.20230</t>
  </si>
  <si>
    <t>Представительские расходы</t>
  </si>
  <si>
    <t>04.9.01.20210</t>
  </si>
  <si>
    <t>Ежегодный целевой (вступительный) взнос в Ассоциацию муниципальных образований</t>
  </si>
  <si>
    <t>04.9.01.20180</t>
  </si>
  <si>
    <t>Резервный фонд администрации Благодарненского муниципального района Ставропольского края</t>
  </si>
  <si>
    <t>04.9.01.20130</t>
  </si>
  <si>
    <t>Расходы по благоустройству, уборке и содержанию земельных участков, находящихся в собственности муниципального образования</t>
  </si>
  <si>
    <t>04.9.01.10100</t>
  </si>
  <si>
    <t>Целевые средства на реализацию указов Президента Российской Федерации от 7 мая 2012 года № 597 "О мероприятиях по реализации государственной социальной политики", от 1 июня 2012 года № 761 "О Национальной стратегии действий в интересах детей на 2012-2017 годы" и от 28 декабря 2012 года № 1688 "О некоторых мерах по реализации государственной политики в сфере реализации защиты детей-сирот и детей, оставшихся без попечения родителей"</t>
  </si>
  <si>
    <t>04.9.01.10090</t>
  </si>
  <si>
    <t>Обеспечение расходов, связанных с изменением функций и полномочий главных распорядителей бюджетных средств, муниципальных учреждений</t>
  </si>
  <si>
    <t>04.9.01.10080</t>
  </si>
  <si>
    <t>Обеспечение расходов, связанных с выделением в районный бюджет из бюджета Ставропольского края средств на условиях софинансирования</t>
  </si>
  <si>
    <t>04.9.01.10050</t>
  </si>
  <si>
    <t>Обеспечение гарантий выборных должностных лиц и муниципальных служащих в соответствии с нормативными правовыми актами органов местного самоуправления</t>
  </si>
  <si>
    <t>04.9.01.10020</t>
  </si>
  <si>
    <t>Расходы на выплаты по оплате труда работников органов местного самоуправления</t>
  </si>
  <si>
    <t>04.9.01.10010</t>
  </si>
  <si>
    <t>Расходы на обеспечение функций органов местного самоуправления</t>
  </si>
  <si>
    <t>0480000000</t>
  </si>
  <si>
    <t>0480100000</t>
  </si>
  <si>
    <t>04.8.01.20090</t>
  </si>
  <si>
    <t>Содержание и ремонт автомобильных дорог общего пользования местного значения Благодарненского муниципального района Ставропольского края</t>
  </si>
  <si>
    <t>0470000000</t>
  </si>
  <si>
    <t>0470100000</t>
  </si>
  <si>
    <t>04.7.01.20170</t>
  </si>
  <si>
    <t>Проведение кадастровых работ на объектах недвижимости, отнесенных к собственности муниципального образования</t>
  </si>
  <si>
    <t>04.7.01.20160</t>
  </si>
  <si>
    <t>Расходы на проведение торгов муниципального имущества, находящегося в собственности муниципального образования</t>
  </si>
  <si>
    <t>04.7.01.20150</t>
  </si>
  <si>
    <t>Мероприятия по оценке объектов недвижимости, находящихся в собственности муниципального образования</t>
  </si>
  <si>
    <t>0460000000</t>
  </si>
  <si>
    <t>0460100000</t>
  </si>
  <si>
    <t>04.6.01.20070</t>
  </si>
  <si>
    <t>Обеспечение подготовки и участия спортсменов района в краевых, региональных и других соревнованиях, обеспечение организации и проведения комплексных спортивных мероприятий, чемпионатов и первенств Благодарненского муниципального района Ставропольского края</t>
  </si>
  <si>
    <t>0450000000</t>
  </si>
  <si>
    <t>0450600000</t>
  </si>
  <si>
    <t>04.5.06.77150</t>
  </si>
  <si>
    <t>Организация проведения на территории Ставропольского края мероприятий по отлову и содержанию безнадзорных животных</t>
  </si>
  <si>
    <t>0450500000</t>
  </si>
  <si>
    <t>04.5.05.20410</t>
  </si>
  <si>
    <t>Реализация мероприятий по охране окружающей среды</t>
  </si>
  <si>
    <t>04.5.05.20130</t>
  </si>
  <si>
    <t>Расходы по благоустройству уборке и содержанию земельных участков, находящихся в собственности муниципального образования</t>
  </si>
  <si>
    <t>0450400000</t>
  </si>
  <si>
    <t>04.5.04.20140</t>
  </si>
  <si>
    <t>Мероприятия по развитию духовно-культурных основ казачества, казачьего кадетского образования, военно-патриотического воспитания казачьей молодежи в Благодарненском муниципальном районе Ставропольского края</t>
  </si>
  <si>
    <t>0450300000</t>
  </si>
  <si>
    <t>04.5.03.20120</t>
  </si>
  <si>
    <t>Мероприятия по предупреждению чрезвычайных ситуаций и стихийных бедствий природного и техногенного характера</t>
  </si>
  <si>
    <t>0450200000</t>
  </si>
  <si>
    <t>04.5.02.90040</t>
  </si>
  <si>
    <t>04.5.02.11010</t>
  </si>
  <si>
    <t>Расходы на обеспечение деятельности (оказание услуг) муниципальных учреждений</t>
  </si>
  <si>
    <t>0450100000</t>
  </si>
  <si>
    <t>04.5.01.20200</t>
  </si>
  <si>
    <t>Мероприятия по повышению уровня пожарной безопасности</t>
  </si>
  <si>
    <t>04.5.01.20110</t>
  </si>
  <si>
    <t>Обеспечение охраны объектов муниципальных учреждений</t>
  </si>
  <si>
    <t>0440000000</t>
  </si>
  <si>
    <t>0440400000</t>
  </si>
  <si>
    <t>04.4.04.20270</t>
  </si>
  <si>
    <t>Мероприятия в области культуры</t>
  </si>
  <si>
    <t>04.4.04.20240</t>
  </si>
  <si>
    <t>Мероприятия по празднованию дней воинской славы и памятных дат, установленных в Российской Федерации, Ставропольском крае, Благодарненском муниципальном районе Ставропольского края</t>
  </si>
  <si>
    <t>0440300000</t>
  </si>
  <si>
    <t>04.4.03.77080</t>
  </si>
  <si>
    <t>Повышение заработной платы педагогических работников муниципальных образовательных учреждений дополнительного образования детей за счет средств краевого бюджета</t>
  </si>
  <si>
    <t>04.4.03.11010</t>
  </si>
  <si>
    <t>0440200000</t>
  </si>
  <si>
    <t>04.4.02.S1440</t>
  </si>
  <si>
    <t>Комплектование книжных фондов библиотек муниципальных образований за счет средств местного бюджета</t>
  </si>
  <si>
    <t>04.4.02.77090</t>
  </si>
  <si>
    <t>Повышение заработной платы работников муниципальных учреждений культуры за счет средств краевого бюджета</t>
  </si>
  <si>
    <t>04.4.02.71440</t>
  </si>
  <si>
    <t>Комплектование книжных фондов библиотек муниципальных образований за счет средств краевого бюджета</t>
  </si>
  <si>
    <t>04.4.02.51440</t>
  </si>
  <si>
    <t>Комплектование книжных фондов библиотек муниципальных образований Ставропольского края за счет средств федерального бюджета</t>
  </si>
  <si>
    <t>04.4.02.11010</t>
  </si>
  <si>
    <t>0440100000</t>
  </si>
  <si>
    <t>04.4.01.77090</t>
  </si>
  <si>
    <t>04.4.01.11010</t>
  </si>
  <si>
    <t>0430000000</t>
  </si>
  <si>
    <t>0430100000</t>
  </si>
  <si>
    <t>04.3.01.11010</t>
  </si>
  <si>
    <t>0420000000</t>
  </si>
  <si>
    <t>0420100000</t>
  </si>
  <si>
    <t>04.2.01.11010</t>
  </si>
  <si>
    <t>0410000000</t>
  </si>
  <si>
    <t>04.1.01.60010</t>
  </si>
  <si>
    <t>Оказание мер муниципальной (финансовой) поддержки субъектам малого и среднего предпринимательства в Благодарненском муниципальном районе Ставропольского края</t>
  </si>
  <si>
    <t>0300000000</t>
  </si>
  <si>
    <t>0330000000</t>
  </si>
  <si>
    <t>0330100000</t>
  </si>
  <si>
    <t>03.3.01.76530</t>
  </si>
  <si>
    <t>Осуществление управленческих функций по реализации отдельных государственных полномочий в области сельского хозяйства</t>
  </si>
  <si>
    <t>03.3.01.53910</t>
  </si>
  <si>
    <t>Проведение Всероссийской сельскохозяйственной переписи в 2016 году</t>
  </si>
  <si>
    <t>03.3.01.10020</t>
  </si>
  <si>
    <t>03.3.01.10010</t>
  </si>
  <si>
    <t>0320000000</t>
  </si>
  <si>
    <t>0320300000</t>
  </si>
  <si>
    <t>03.2.03.R0440</t>
  </si>
  <si>
    <t>Возмещение части затрат по наращиванию маточного поголовья овец и коз за счет средств краевого бюджета</t>
  </si>
  <si>
    <t>03.2.03.50440</t>
  </si>
  <si>
    <t>Возмещение части затрат по наращиванию маточного поголовья овец и коз за счет средств федерального бюджета</t>
  </si>
  <si>
    <t>0320200000</t>
  </si>
  <si>
    <t>03.2.02.R0550</t>
  </si>
  <si>
    <t>Возмещение части процентной ставки по долгосрочным, среднесрочным и краткосрочным кредитам, взятым малыми формами хозяйствования, за счет средств краевого бюджета</t>
  </si>
  <si>
    <t>03.2.02.50550</t>
  </si>
  <si>
    <t>Возмещение части процентной ставки по долгосрочным, среднесрочным и краткосрочным кредитам, взятым малыми формами хозяйствования, за счет средств федерального бюджета</t>
  </si>
  <si>
    <t>0320100000</t>
  </si>
  <si>
    <t>03.2.01.R0430</t>
  </si>
  <si>
    <t>Субсидии на 1 килограмм реализованного и (или) отгруженного на собственную переработку молока за счет средств краевого бюджета</t>
  </si>
  <si>
    <t>03.2.01.76500</t>
  </si>
  <si>
    <t>Выплата субсидий гражданам, ведущим личное подсобное хозяйство, на возмещение части затрат на оплату услуг по искусственному осеменению сельскохозяйственных животных</t>
  </si>
  <si>
    <t>03.2.01.50430</t>
  </si>
  <si>
    <t>Субсидии на 1 килограмм реализованного и (или) отгруженного на собственную переработку молока</t>
  </si>
  <si>
    <t>0310000000</t>
  </si>
  <si>
    <t>0310200000</t>
  </si>
  <si>
    <t>03.1.02.R4390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</si>
  <si>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краевого бюджета</t>
  </si>
  <si>
    <t>03.1.02.54390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</si>
  <si>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федерального бюджета</t>
  </si>
  <si>
    <t>0310100000</t>
  </si>
  <si>
    <t>03.1.01.R0410</t>
  </si>
  <si>
    <t>Оказание несвязанной поддержки сельскохозяйственным товаропроизводителям в области растениеводства за счет средств краевого бюджета</t>
  </si>
  <si>
    <t>03.1.01.76540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</si>
  <si>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</si>
  <si>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03.1.01.50410</t>
  </si>
  <si>
    <t>Оказание несвязанной поддержки сельскохозяйственным товаропроизводителям в области растениеводства за счет средств федерального бюджета</t>
  </si>
  <si>
    <t>0200000000</t>
  </si>
  <si>
    <t>0250000000</t>
  </si>
  <si>
    <t>0250100000</t>
  </si>
  <si>
    <t>02.5.01.76200</t>
  </si>
  <si>
    <t>Расходы на организацию и осуществление деятельности по опеке и попечительству в области образования</t>
  </si>
  <si>
    <t>02.5.01.11010</t>
  </si>
  <si>
    <t>02.5.01.10020</t>
  </si>
  <si>
    <t>02.5.01.10010</t>
  </si>
  <si>
    <t>0240000000</t>
  </si>
  <si>
    <t>0240200000</t>
  </si>
  <si>
    <t>0240100000</t>
  </si>
  <si>
    <t>02.4.01.20190</t>
  </si>
  <si>
    <t>Обеспечение участия молодежи в районных, региональных, общероссийских мероприятиях</t>
  </si>
  <si>
    <t>02.4.01.11010</t>
  </si>
  <si>
    <t>0230000000</t>
  </si>
  <si>
    <t>0230200000</t>
  </si>
  <si>
    <t>Расходы на организацию и обеспечение занятости детей в период летних каникул</t>
  </si>
  <si>
    <t>0230100000</t>
  </si>
  <si>
    <t>02.3.01.20030</t>
  </si>
  <si>
    <t>Организация и обеспечение оздоровления детей, проживающих на территории Благодарненского муниципального района Ставропольского края</t>
  </si>
  <si>
    <t>02.3.01.11010</t>
  </si>
  <si>
    <t>0220000000</t>
  </si>
  <si>
    <t>0220100000</t>
  </si>
  <si>
    <t>02.2.01.76600</t>
  </si>
  <si>
    <t>Выплата единовременного пособия усыновителям</t>
  </si>
  <si>
    <t>02.2.01.76190</t>
  </si>
  <si>
    <t>Выплаты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</si>
  <si>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02.2.01.76170</t>
  </si>
  <si>
    <t>Выплаты денежных средств на содержание ребенка опекуну (попечителю)</t>
  </si>
  <si>
    <t>0210000000</t>
  </si>
  <si>
    <t>0210500000</t>
  </si>
  <si>
    <t>Разработка пректно-сметной документации</t>
  </si>
  <si>
    <t>0210400000</t>
  </si>
  <si>
    <t>Оказание материальной поддержки молодым специалистам, поступившим на работу в муниципальные образовательные организации</t>
  </si>
  <si>
    <t>0210300000</t>
  </si>
  <si>
    <t>02.1.03.S6690</t>
  </si>
  <si>
    <t>Проведение работ по замене оконных блоков в муниципальных образовательных организациях Ставропольского края за счет средств местного бюджета</t>
  </si>
  <si>
    <t>02.1.03.77080</t>
  </si>
  <si>
    <t>02.1.03.76690</t>
  </si>
  <si>
    <t>Проведение работ по замене оконных блоков в муниципальных образовательных организациях Ставропольского края за счет средств краевого бюджета</t>
  </si>
  <si>
    <t>02.1.03.11010</t>
  </si>
  <si>
    <t>0210200000</t>
  </si>
  <si>
    <t>02.1.02.S6690</t>
  </si>
  <si>
    <t>02.1.02.R0970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</si>
  <si>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краевого бюджета</t>
  </si>
  <si>
    <t>02.1.02.L0970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</si>
  <si>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местного бюджета</t>
  </si>
  <si>
    <t>02.1.02.77160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</si>
  <si>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</si>
  <si>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02.1.02.76690</t>
  </si>
  <si>
    <t>02.1.02.50970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</si>
  <si>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федерального бюджета</t>
  </si>
  <si>
    <t>02.1.02.11010</t>
  </si>
  <si>
    <t>0210100000</t>
  </si>
  <si>
    <t>02.1.01.S6690</t>
  </si>
  <si>
    <t>02.1.01.77170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</si>
  <si>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</si>
  <si>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02.1.01.76690</t>
  </si>
  <si>
    <t>02.1.01.76140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</si>
  <si>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</si>
  <si>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02.1.01.20460</t>
  </si>
  <si>
    <t>02.1.01.11010</t>
  </si>
  <si>
    <t>0100000000</t>
  </si>
  <si>
    <t>0120000000</t>
  </si>
  <si>
    <t>01.2.01.76210</t>
  </si>
  <si>
    <t>01.2.01.10010</t>
  </si>
  <si>
    <t>0110000000</t>
  </si>
  <si>
    <t>0110200000</t>
  </si>
  <si>
    <t>01.1.02.80010</t>
  </si>
  <si>
    <t>Меры социальной поддержки отдельных категорий граждан, работающих и проживающих в сельской местности</t>
  </si>
  <si>
    <t>01.1.02.77220</t>
  </si>
  <si>
    <t>Предоставление компенсации расходов на уплату взноса на капитальный ремонт общего имущества в многоквартирном доме отдельным категориям граждан</t>
  </si>
  <si>
    <t>01.1.02.76890</t>
  </si>
  <si>
    <t>Предоставление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</si>
  <si>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01.1.02.76330</t>
  </si>
  <si>
    <t>Ежемесячные денежные выплаты семьям погибших ветеранов боевых действий</t>
  </si>
  <si>
    <t>01.1.02.76320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</si>
  <si>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</si>
  <si>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01.1.02.76310</t>
  </si>
  <si>
    <t>Обеспечение мер социальной поддержки ветеранов труда и тружеников тыла</t>
  </si>
  <si>
    <t>01.1.02.76300</t>
  </si>
  <si>
    <t>Предоставление гражданам субсидий на оплату жилого помещения и коммунальных услуг</t>
  </si>
  <si>
    <t>01.1.02.76250</t>
  </si>
  <si>
    <t>Выплата социального пособия на погребение</t>
  </si>
  <si>
    <t>01.1.02.76240</t>
  </si>
  <si>
    <t>Предоставление государственной социальной помощи малоимущим семьям, малоимущим одиноко проживающим гражданам</t>
  </si>
  <si>
    <t>01.1.02.76230</t>
  </si>
  <si>
    <t>Обеспечение мер социальной поддержки реабилитированных лиц и лиц, признанных пострадавшими от политических репрессий</t>
  </si>
  <si>
    <t>01.1.02.76220</t>
  </si>
  <si>
    <t>Обеспечение мер социальной поддержки ветеранов труда Ставропольского края</t>
  </si>
  <si>
    <t>01.1.02.52800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</si>
  <si>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</si>
  <si>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01.1.02.52500</t>
  </si>
  <si>
    <t>Оплата жилищно-коммунальных услуг отдельным категориям граждан</t>
  </si>
  <si>
    <t>01.1.02.52200</t>
  </si>
  <si>
    <t>Осуществление ежегодной денежной выплаты лицам, награжденным нагрудным знаком "Почетный донор России"</t>
  </si>
  <si>
    <t>0110100000</t>
  </si>
  <si>
    <t>01.1.01.R0840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</si>
  <si>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за счет средств краевого бюджета</t>
  </si>
  <si>
    <t>01.1.01.77190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</si>
  <si>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</si>
  <si>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01.1.01.76280</t>
  </si>
  <si>
    <t>Выплата ежемесячной денежной компенсации на каждого ребенка в возрасте до 18 лет многодетным семьям</t>
  </si>
  <si>
    <t>01.1.01.76270</t>
  </si>
  <si>
    <t>Ежемесячное пособие на ребенка</t>
  </si>
  <si>
    <t>01.1.01.76260</t>
  </si>
  <si>
    <t>Выплата ежегодного социального пособия на проезд студентам</t>
  </si>
  <si>
    <t>01.1.01.53800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</si>
  <si>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</si>
  <si>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01.1.01.52700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</si>
  <si>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</si>
  <si>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01.1.01.50840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</si>
  <si>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за счет средств федерального бюджета</t>
  </si>
  <si>
    <t/>
  </si>
  <si>
    <t>КЦСР</t>
  </si>
  <si>
    <t>Тип средств</t>
  </si>
  <si>
    <t>Муниципальная программа Благодарненского муниципального района Ставропольского края "Социальная поддержка граждан"</t>
  </si>
  <si>
    <t>Подпрограмма "Социальное обеспечение населения"</t>
  </si>
  <si>
    <t>Основное мероприятие "Предоставление мер социальной поддержки семьям и детям"</t>
  </si>
  <si>
    <t>Основное мероприятие «Предоставление мер социальной поддержки отдельным категориям граждан»</t>
  </si>
  <si>
    <t>01.2.01.00000</t>
  </si>
  <si>
    <t>Подпрограмма "Обеспечение реализации муниципальной программы Благодарненского муниципального района Ставропольского края "Социальная поддержка граждан " и общепрограммные мероприятия"</t>
  </si>
  <si>
    <t>Основное мероприятие "Обеспечение реализации Программы"</t>
  </si>
  <si>
    <t>Муниципальная программа Благодарненского муниципального района Ставропольского края "Развитие образования и молодежной политики"</t>
  </si>
  <si>
    <t>Подпрограмма "Развитие дошкольного, общего и дополнительного образования"</t>
  </si>
  <si>
    <t>Основное мероприятие "Обеспечение предоставления бесплатного дошкольного образования"</t>
  </si>
  <si>
    <t>Основное мероприятие "Обеспечение предоставления бесплатного общего образования"</t>
  </si>
  <si>
    <t>Основное мероприятие "Обеспечение деятельности организаций дополнительного образования"</t>
  </si>
  <si>
    <t>Основное мероприятие "Обеспечение условий для работы молодых специалистов"</t>
  </si>
  <si>
    <t>Основное мероприятие "Создание новых мест в общеобразовательных организациях общего образования путем пристроя к зданиям общеобразовательных организациях"</t>
  </si>
  <si>
    <t>Подпрограмма "Государственная поддержка детей с ограниченными возможностями здоровья, детей-инвалидов, детей-сирот и детей, оставшихся без попечения родителей"</t>
  </si>
  <si>
    <t>Основное мероприятие "Защита прав и законных интересов детей-сирот и детей, оставшихся без попечения родителей"</t>
  </si>
  <si>
    <t>Подпрограмма "Организация отдыха и оздоровления детей"</t>
  </si>
  <si>
    <t>Основное мероприятие "Организация и обеспечение отдыха и оздоровления детей, проживающих на территории Благодарненского муниципального района Ставропольского края"</t>
  </si>
  <si>
    <t>Основное мероприятие "Организация и обеспечение занятости детей"</t>
  </si>
  <si>
    <t>Подпрограмма "Молодежная политика"</t>
  </si>
  <si>
    <t>Основное мероприятие "Организация и осуществление работы с молодежью"</t>
  </si>
  <si>
    <t>Основное мероприятие "Создание условий для организации досуга молодежи"</t>
  </si>
  <si>
    <t>02.5.00.00000</t>
  </si>
  <si>
    <t>02.5.01.00000</t>
  </si>
  <si>
    <t>Подпрограмма "Обеспечение реализации муниципальной программы Благодарненского муниципального района Ставропольского края "Развитие образования и молодежной политики" и общепрограммные мероприятия"</t>
  </si>
  <si>
    <t>03.0.00.00000</t>
  </si>
  <si>
    <t>03.1.00.00000</t>
  </si>
  <si>
    <t>03.1.01.00000</t>
  </si>
  <si>
    <t>Муниципальная программа Благодарненского муниципального района Ставропольского края "Развитие сельского хозяйства"</t>
  </si>
  <si>
    <t>Подпрограмма "Развитие растениеводства"</t>
  </si>
  <si>
    <t>Основное мероприятие "Развитие зернового производства"</t>
  </si>
  <si>
    <t>03.1.02.00000</t>
  </si>
  <si>
    <t>Основное мероприятие "Развитие овощеводства и виноградарства"</t>
  </si>
  <si>
    <t>03.2.00.00000</t>
  </si>
  <si>
    <t>03.2.01.00000</t>
  </si>
  <si>
    <t>Подпрограмма "Развитие животноводства"</t>
  </si>
  <si>
    <t>Основное мероприятие "Развитие молочного скотоводства"</t>
  </si>
  <si>
    <t>03.2.02.00000</t>
  </si>
  <si>
    <t>03.2.03.00000</t>
  </si>
  <si>
    <t>Основное мероприятие "Развитие овцеводства"</t>
  </si>
  <si>
    <t>Основное мероприятие "Развитие мясного скотоводства, свиноводства и птицеводства"</t>
  </si>
  <si>
    <t>03.3.00.00000</t>
  </si>
  <si>
    <t>03.3.01.00000</t>
  </si>
  <si>
    <t>Подпрограмма "Обеспечение реализации муниципальной программы Благодарненского муниципального района Ставропольского края "Развитие сельского хозяйства" и общепрограммные мероприятия"</t>
  </si>
  <si>
    <t>04.0.00.00000</t>
  </si>
  <si>
    <t>04.1.00.00000</t>
  </si>
  <si>
    <t>04.1.01.00000</t>
  </si>
  <si>
    <t>Муниципальная программа Благодарненского муниципального района Ставропольского края "Осуществление местного самоуправления в Благодарненском муниципальном районе Ставропольского края"</t>
  </si>
  <si>
    <t>Подпрограмма "Развитие малого и среднего предпринимательства, потребительского рынка и формирование благоприятного инвестиционного климата"</t>
  </si>
  <si>
    <t>Основное мероприятие "Финансовая поддержка субъектов малого и среднего предпринимательства Благодарненского муниципального района Ставропольского края"</t>
  </si>
  <si>
    <t>04.2.00.00000</t>
  </si>
  <si>
    <t>04.2.01.00000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</si>
  <si>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 в Благодарненском муниципальном районе Ставропольского края, в том числе в многофункциональном центре предоставления государственных и муниципальных услуг"</t>
  </si>
  <si>
    <t>Основное мероприятие "Повышение доступности государственных и муниципальных услуг, предоставляемых по принципу "одного окна" в многофункциональных центрах"</t>
  </si>
  <si>
    <t>04.3.00.00000</t>
  </si>
  <si>
    <t>04.3.01.00000</t>
  </si>
  <si>
    <t>Подпрограмма "Выполнение отдельных функций в области градостроительства"</t>
  </si>
  <si>
    <t>Основное мероприятие "Ведение автоматизированной базы градостроительных данных информационного банка, техническое обеспечение ее работы"</t>
  </si>
  <si>
    <t>04.4.00.00000</t>
  </si>
  <si>
    <t>04.4.01.00000</t>
  </si>
  <si>
    <t>Подпрограмма "Сохранение и развитие культуры"</t>
  </si>
  <si>
    <t>Основное мероприятие "Осуществление хранения, изучения публичного представления музейных предметов, музейных коллекций"</t>
  </si>
  <si>
    <t>04.4.02.00000</t>
  </si>
  <si>
    <t>04.4.03.00000</t>
  </si>
  <si>
    <t>04.4.04.00000</t>
  </si>
  <si>
    <t>04.5.00.00000</t>
  </si>
  <si>
    <t>04.5.01.00000</t>
  </si>
  <si>
    <t>04.5.02.00000</t>
  </si>
  <si>
    <t>04.5.03.00000</t>
  </si>
  <si>
    <t>04.5.04.00000</t>
  </si>
  <si>
    <t>04.5.05.00000</t>
  </si>
  <si>
    <t>04.5.06.00000</t>
  </si>
  <si>
    <t>04.6.00.00000</t>
  </si>
  <si>
    <t>04.6.01.00000</t>
  </si>
  <si>
    <t>04.7.00.00000</t>
  </si>
  <si>
    <t>04.7.01.00000</t>
  </si>
  <si>
    <t>04.8.00.00000</t>
  </si>
  <si>
    <t>04.8.01.00000</t>
  </si>
  <si>
    <t>04.9.00.00000</t>
  </si>
  <si>
    <t>04.9.01.00000</t>
  </si>
  <si>
    <t>Основное мероприятие "Осуществление библиотечного, библиографического и информационного обслуживания населения Благодарненского муниципального района Ставропольского края"</t>
  </si>
  <si>
    <t>Основное мероприятие "Организация и оказание услуг в учреждениях дополнительного образования детей"</t>
  </si>
  <si>
    <t>Основное мероприятие "Проведение мероприятий в области культуры"</t>
  </si>
  <si>
    <t>Подпрограмма "Безопасный район"</t>
  </si>
  <si>
    <t>Основное мероприятие "Создание безопасных условий функционирования объектов муниципальных учреждений"</t>
  </si>
  <si>
    <t>Основное мероприятие "Реализация мероприятий по профилактике терроризма и экстремизма, минимизация и ликвидация последствий проявления терроризма и экстремизма на территории Благодарненского муниципального района Ставропольского края"</t>
  </si>
  <si>
    <t>Основное мероприятие "Реализация мероприятий по предупреждению чрезвычайных ситуаций и стихийных бедствий природного и техногенного характера, гражданской обороне на территории Благодарненского муниципального района Ставропольского края"</t>
  </si>
  <si>
    <t>Основное мероприятие "Повышение духовно-культурного уровня казаков Благодарненского муниципального района Ставропольского края, содействие развитию казачьего кадетского образования, военно-патриотического воспитания казачьей молодежи в Благодарненском муниципальном районе Ставропольского края"</t>
  </si>
  <si>
    <t>Основное мероприятие "Улучшение качества окружающей среды за счет организации мероприятий межпоселенческого характера по охране окружающей среды, проведение экологических акций, конкурсов"</t>
  </si>
  <si>
    <t>Основное мероприятие "Отлов и содержание безнадзорных животных"</t>
  </si>
  <si>
    <t>Подпрограмма "Развитие физической культуры и спорта"</t>
  </si>
  <si>
    <t>Основное мероприятие "Мероприятия в области физической культуры и спорта"</t>
  </si>
  <si>
    <t>Подпрограмма "Управление муниципальной собственностью в области имущественных и земельных отношений"</t>
  </si>
  <si>
    <t>Основное мероприятие "Оформление права муниципальной собственности на объекты недвижимого имущества и земельные участки, находящиеся в муниципальной собственности Благодарненского муниципального района Ставропольского края, эффективное управление, распоряжение этим имуществом и земельными участками и рациональное их использование"</t>
  </si>
  <si>
    <t>Подпрограмма "Развитие дорожной сети автомобильных дорог общего пользования и обеспечение безопасности дорожного движения"</t>
  </si>
  <si>
    <t>Основное мероприятие "Обеспечение функционирования автомобильных дорог, находящихся в собственности Благодарненского муниципального района Ставропольского края"</t>
  </si>
  <si>
    <t>Подпрограмма "Обеспечение реализации программы "Осуществление местного самоуправления в Благодарненском муниципальном районе Ставропольского края" и общепрограммные мероприятия "</t>
  </si>
  <si>
    <t>с изменениями</t>
  </si>
  <si>
    <t>кассовое исполнение</t>
  </si>
  <si>
    <t>утвержденный (первоначальный рлан)</t>
  </si>
  <si>
    <t>сводная бюджетная роспись расходов</t>
  </si>
  <si>
    <t>Наименование Программы, подпрограммы, Программы и основного мероприятия подпрограммы Программы</t>
  </si>
  <si>
    <t>ГРБС</t>
  </si>
  <si>
    <t>(рублей)</t>
  </si>
  <si>
    <t xml:space="preserve">администрации Благодарненского </t>
  </si>
  <si>
    <t>муниципального района</t>
  </si>
  <si>
    <t>Ставропольского края</t>
  </si>
  <si>
    <t>Отчет об исполнении муниципальных Программ</t>
  </si>
  <si>
    <t>Благодарненского муниципального района Ставропольского края</t>
  </si>
  <si>
    <t>01.1.02.54620</t>
  </si>
  <si>
    <t>Предоставление компенсации расходов на уплату взноса на капитальный ремонт общего имущества в многоквартирном доме отдельным категориям граждан за счет средств федерального бюджета</t>
  </si>
  <si>
    <t>Начальник Финансового управления</t>
  </si>
  <si>
    <t>Л.В. Кузнецова</t>
  </si>
  <si>
    <t xml:space="preserve"> на 1 января 2017 года</t>
  </si>
  <si>
    <t>фед</t>
  </si>
  <si>
    <t>краев</t>
  </si>
  <si>
    <t>местные</t>
  </si>
  <si>
    <t>поселений</t>
  </si>
  <si>
    <t>внебюджет</t>
  </si>
  <si>
    <t>бюджет поселение</t>
  </si>
  <si>
    <t>Всего по муниципальным программам Благодарненского муниципального районого Ставропольского края</t>
  </si>
  <si>
    <t>Всего</t>
  </si>
  <si>
    <t>федеральный бюджет</t>
  </si>
  <si>
    <t>краевой бюджет</t>
  </si>
  <si>
    <t>районный бюджет</t>
  </si>
  <si>
    <t>средства юридических лиц</t>
  </si>
  <si>
    <t>процент исполнения</t>
  </si>
  <si>
    <t>(тыс.рублей)</t>
  </si>
  <si>
    <t xml:space="preserve">Сведения о выполнении расходных обязательств </t>
  </si>
  <si>
    <t>связанных с реализацией Программ за  2017 год</t>
  </si>
  <si>
    <t>Подпрограмма "Доступная среда"</t>
  </si>
  <si>
    <t>Основное мероприятие  «Обеспечение беспрепятственного доступа инвалидов и других маломобильных групп населения Благодарненского муниципального района Ставропольского к приоритетным объектам жизнедеятельности»</t>
  </si>
  <si>
    <t xml:space="preserve">объемы финансового обеспечения </t>
  </si>
  <si>
    <t>Подпрограмма "Профилактика правонарушений, терроризма и его идеологии, экстремизма, обеспечения пожарной и общественной безопасности и гармонизации межнациональных отношений "</t>
  </si>
  <si>
    <t>средства бюджета поселений</t>
  </si>
  <si>
    <t>Основное мероприятие "Реализация мероприятий по предупреждению чрезвычайных ситуаций и стихийных бедствий природного и техногенного характера на территории Благодарненского муниципального района Ставропольского края"</t>
  </si>
  <si>
    <t>источник  финансирования</t>
  </si>
  <si>
    <t>Заместитель главы администрации</t>
  </si>
  <si>
    <t>начальник отдела экономического развития</t>
  </si>
  <si>
    <t>городского округа Ставропольского края</t>
  </si>
  <si>
    <t xml:space="preserve">                     Д.А. Тормосов</t>
  </si>
  <si>
    <t>местный бюджет</t>
  </si>
  <si>
    <t>бюджетные ассигнования бюджета БМР СК</t>
  </si>
  <si>
    <t>бюджетные ассигнования бюджета БГО СК</t>
  </si>
  <si>
    <t xml:space="preserve">федеральный бюджет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</si>
</sst>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\.00\.00"/>
    <numFmt numFmtId="166" formatCode="000"/>
    <numFmt numFmtId="167" formatCode="00\.0\.00\.00000"/>
    <numFmt numFmtId="168" formatCode="0000000000"/>
    <numFmt numFmtId="169" formatCode="0.0"/>
    <numFmt numFmtId="170" formatCode="#,##0.00_ ;[Red]\-#,##0.00\ "/>
    <numFmt numFmtId="171" formatCode="#,##0.000;[Red]\-#,##0.000;0.000"/>
    <numFmt numFmtId="172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1" fillId="0" borderId="3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left"/>
      <protection hidden="1"/>
    </xf>
    <xf numFmtId="167" fontId="4" fillId="0" borderId="5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alignment horizontal="centerContinuous"/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horizontal="center"/>
      <protection hidden="1"/>
    </xf>
    <xf numFmtId="164" fontId="7" fillId="0" borderId="5" xfId="2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protection hidden="1"/>
    </xf>
    <xf numFmtId="165" fontId="5" fillId="0" borderId="5" xfId="1" applyNumberFormat="1" applyFont="1" applyFill="1" applyBorder="1" applyAlignment="1" applyProtection="1">
      <protection hidden="1"/>
    </xf>
    <xf numFmtId="168" fontId="4" fillId="0" borderId="5" xfId="1" applyNumberFormat="1" applyFont="1" applyFill="1" applyBorder="1" applyAlignment="1" applyProtection="1">
      <alignment horizontal="left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1" fillId="0" borderId="0" xfId="1" applyAlignment="1" applyProtection="1">
      <protection hidden="1"/>
    </xf>
    <xf numFmtId="49" fontId="7" fillId="0" borderId="5" xfId="1" applyNumberFormat="1" applyFont="1" applyFill="1" applyBorder="1" applyAlignment="1" applyProtection="1">
      <protection hidden="1"/>
    </xf>
    <xf numFmtId="164" fontId="7" fillId="0" borderId="5" xfId="1" applyNumberFormat="1" applyFont="1" applyFill="1" applyBorder="1" applyAlignment="1" applyProtection="1">
      <protection hidden="1"/>
    </xf>
    <xf numFmtId="0" fontId="6" fillId="0" borderId="0" xfId="2" applyFont="1" applyProtection="1">
      <protection hidden="1"/>
    </xf>
    <xf numFmtId="0" fontId="6" fillId="0" borderId="0" xfId="2" applyProtection="1">
      <protection hidden="1"/>
    </xf>
    <xf numFmtId="0" fontId="6" fillId="0" borderId="0" xfId="2" applyFont="1" applyAlignment="1" applyProtection="1">
      <alignment horizontal="right"/>
      <protection hidden="1"/>
    </xf>
    <xf numFmtId="166" fontId="1" fillId="2" borderId="3" xfId="1" applyNumberFormat="1" applyFont="1" applyFill="1" applyBorder="1" applyAlignment="1" applyProtection="1">
      <protection hidden="1"/>
    </xf>
    <xf numFmtId="165" fontId="4" fillId="2" borderId="6" xfId="1" applyNumberFormat="1" applyFont="1" applyFill="1" applyBorder="1" applyAlignment="1" applyProtection="1">
      <alignment horizontal="center"/>
      <protection hidden="1"/>
    </xf>
    <xf numFmtId="168" fontId="4" fillId="2" borderId="5" xfId="1" applyNumberFormat="1" applyFont="1" applyFill="1" applyBorder="1" applyAlignment="1" applyProtection="1">
      <alignment horizontal="left" wrapText="1"/>
      <protection hidden="1"/>
    </xf>
    <xf numFmtId="167" fontId="4" fillId="2" borderId="5" xfId="1" applyNumberFormat="1" applyFont="1" applyFill="1" applyBorder="1" applyAlignment="1" applyProtection="1">
      <alignment horizontal="left"/>
      <protection hidden="1"/>
    </xf>
    <xf numFmtId="166" fontId="4" fillId="2" borderId="5" xfId="1" applyNumberFormat="1" applyFont="1" applyFill="1" applyBorder="1" applyAlignment="1" applyProtection="1">
      <alignment horizontal="left"/>
      <protection hidden="1"/>
    </xf>
    <xf numFmtId="164" fontId="4" fillId="2" borderId="5" xfId="1" applyNumberFormat="1" applyFont="1" applyFill="1" applyBorder="1" applyAlignment="1" applyProtection="1">
      <protection hidden="1"/>
    </xf>
    <xf numFmtId="164" fontId="7" fillId="2" borderId="5" xfId="2" applyNumberFormat="1" applyFont="1" applyFill="1" applyBorder="1" applyAlignment="1" applyProtection="1">
      <protection hidden="1"/>
    </xf>
    <xf numFmtId="0" fontId="1" fillId="2" borderId="0" xfId="1" applyFill="1"/>
    <xf numFmtId="165" fontId="2" fillId="2" borderId="6" xfId="1" applyNumberFormat="1" applyFont="1" applyFill="1" applyBorder="1" applyAlignment="1" applyProtection="1">
      <protection hidden="1"/>
    </xf>
    <xf numFmtId="165" fontId="2" fillId="2" borderId="5" xfId="1" applyNumberFormat="1" applyFont="1" applyFill="1" applyBorder="1" applyAlignment="1" applyProtection="1">
      <alignment wrapText="1"/>
      <protection hidden="1"/>
    </xf>
    <xf numFmtId="165" fontId="5" fillId="2" borderId="5" xfId="1" applyNumberFormat="1" applyFont="1" applyFill="1" applyBorder="1" applyAlignment="1" applyProtection="1">
      <protection hidden="1"/>
    </xf>
    <xf numFmtId="165" fontId="2" fillId="2" borderId="5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 wrapText="1"/>
      <protection hidden="1"/>
    </xf>
    <xf numFmtId="169" fontId="1" fillId="0" borderId="0" xfId="1" applyNumberFormat="1"/>
    <xf numFmtId="0" fontId="2" fillId="0" borderId="5" xfId="1" applyNumberFormat="1" applyFont="1" applyFill="1" applyBorder="1" applyAlignment="1" applyProtection="1">
      <alignment horizontal="center" wrapText="1"/>
      <protection hidden="1"/>
    </xf>
    <xf numFmtId="169" fontId="1" fillId="2" borderId="0" xfId="1" applyNumberFormat="1" applyFill="1"/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6" fontId="1" fillId="3" borderId="3" xfId="1" applyNumberFormat="1" applyFont="1" applyFill="1" applyBorder="1" applyAlignment="1" applyProtection="1">
      <protection hidden="1"/>
    </xf>
    <xf numFmtId="165" fontId="2" fillId="3" borderId="6" xfId="1" applyNumberFormat="1" applyFont="1" applyFill="1" applyBorder="1" applyAlignment="1" applyProtection="1">
      <protection hidden="1"/>
    </xf>
    <xf numFmtId="165" fontId="2" fillId="3" borderId="5" xfId="1" applyNumberFormat="1" applyFont="1" applyFill="1" applyBorder="1" applyAlignment="1" applyProtection="1">
      <alignment wrapText="1"/>
      <protection hidden="1"/>
    </xf>
    <xf numFmtId="165" fontId="2" fillId="3" borderId="5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169" fontId="1" fillId="3" borderId="0" xfId="1" applyNumberFormat="1" applyFill="1"/>
    <xf numFmtId="0" fontId="1" fillId="3" borderId="0" xfId="1" applyFill="1"/>
    <xf numFmtId="165" fontId="5" fillId="3" borderId="5" xfId="1" applyNumberFormat="1" applyFont="1" applyFill="1" applyBorder="1" applyAlignment="1" applyProtection="1">
      <protection hidden="1"/>
    </xf>
    <xf numFmtId="165" fontId="2" fillId="3" borderId="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center" wrapText="1"/>
      <protection hidden="1"/>
    </xf>
    <xf numFmtId="166" fontId="1" fillId="4" borderId="3" xfId="1" applyNumberFormat="1" applyFont="1" applyFill="1" applyBorder="1" applyAlignment="1" applyProtection="1">
      <protection hidden="1"/>
    </xf>
    <xf numFmtId="165" fontId="4" fillId="4" borderId="8" xfId="1" applyNumberFormat="1" applyFont="1" applyFill="1" applyBorder="1" applyAlignment="1" applyProtection="1">
      <alignment horizontal="center"/>
      <protection hidden="1"/>
    </xf>
    <xf numFmtId="168" fontId="4" fillId="4" borderId="5" xfId="1" applyNumberFormat="1" applyFont="1" applyFill="1" applyBorder="1" applyAlignment="1" applyProtection="1">
      <alignment horizontal="left" wrapText="1"/>
      <protection hidden="1"/>
    </xf>
    <xf numFmtId="167" fontId="4" fillId="4" borderId="5" xfId="1" applyNumberFormat="1" applyFont="1" applyFill="1" applyBorder="1" applyAlignment="1" applyProtection="1">
      <alignment horizontal="left"/>
      <protection hidden="1"/>
    </xf>
    <xf numFmtId="166" fontId="4" fillId="4" borderId="5" xfId="1" applyNumberFormat="1" applyFont="1" applyFill="1" applyBorder="1" applyAlignment="1" applyProtection="1">
      <alignment horizontal="left"/>
      <protection hidden="1"/>
    </xf>
    <xf numFmtId="164" fontId="4" fillId="4" borderId="5" xfId="1" applyNumberFormat="1" applyFont="1" applyFill="1" applyBorder="1" applyAlignment="1" applyProtection="1">
      <protection hidden="1"/>
    </xf>
    <xf numFmtId="164" fontId="7" fillId="4" borderId="5" xfId="2" applyNumberFormat="1" applyFont="1" applyFill="1" applyBorder="1" applyAlignment="1" applyProtection="1">
      <protection hidden="1"/>
    </xf>
    <xf numFmtId="169" fontId="1" fillId="4" borderId="0" xfId="1" applyNumberFormat="1" applyFill="1"/>
    <xf numFmtId="0" fontId="1" fillId="4" borderId="0" xfId="1" applyFill="1"/>
    <xf numFmtId="165" fontId="4" fillId="4" borderId="6" xfId="1" applyNumberFormat="1" applyFont="1" applyFill="1" applyBorder="1" applyAlignment="1" applyProtection="1">
      <alignment horizontal="center"/>
      <protection hidden="1"/>
    </xf>
    <xf numFmtId="166" fontId="1" fillId="5" borderId="3" xfId="1" applyNumberFormat="1" applyFont="1" applyFill="1" applyBorder="1" applyAlignment="1" applyProtection="1">
      <protection hidden="1"/>
    </xf>
    <xf numFmtId="165" fontId="4" fillId="5" borderId="6" xfId="1" applyNumberFormat="1" applyFont="1" applyFill="1" applyBorder="1" applyAlignment="1" applyProtection="1">
      <alignment horizontal="center"/>
      <protection hidden="1"/>
    </xf>
    <xf numFmtId="168" fontId="4" fillId="5" borderId="5" xfId="1" applyNumberFormat="1" applyFont="1" applyFill="1" applyBorder="1" applyAlignment="1" applyProtection="1">
      <alignment horizontal="left" wrapText="1"/>
      <protection hidden="1"/>
    </xf>
    <xf numFmtId="167" fontId="4" fillId="5" borderId="5" xfId="1" applyNumberFormat="1" applyFont="1" applyFill="1" applyBorder="1" applyAlignment="1" applyProtection="1">
      <alignment horizontal="left"/>
      <protection hidden="1"/>
    </xf>
    <xf numFmtId="166" fontId="4" fillId="5" borderId="5" xfId="1" applyNumberFormat="1" applyFont="1" applyFill="1" applyBorder="1" applyAlignment="1" applyProtection="1">
      <alignment horizontal="left"/>
      <protection hidden="1"/>
    </xf>
    <xf numFmtId="164" fontId="4" fillId="5" borderId="5" xfId="1" applyNumberFormat="1" applyFont="1" applyFill="1" applyBorder="1" applyAlignment="1" applyProtection="1">
      <protection hidden="1"/>
    </xf>
    <xf numFmtId="164" fontId="7" fillId="5" borderId="5" xfId="2" applyNumberFormat="1" applyFont="1" applyFill="1" applyBorder="1" applyAlignment="1" applyProtection="1">
      <protection hidden="1"/>
    </xf>
    <xf numFmtId="169" fontId="1" fillId="5" borderId="0" xfId="1" applyNumberFormat="1" applyFill="1"/>
    <xf numFmtId="0" fontId="1" fillId="5" borderId="0" xfId="1" applyFill="1"/>
    <xf numFmtId="166" fontId="1" fillId="6" borderId="3" xfId="1" applyNumberFormat="1" applyFont="1" applyFill="1" applyBorder="1" applyAlignment="1" applyProtection="1">
      <protection hidden="1"/>
    </xf>
    <xf numFmtId="165" fontId="4" fillId="6" borderId="6" xfId="1" applyNumberFormat="1" applyFont="1" applyFill="1" applyBorder="1" applyAlignment="1" applyProtection="1">
      <alignment horizontal="center"/>
      <protection hidden="1"/>
    </xf>
    <xf numFmtId="168" fontId="4" fillId="6" borderId="5" xfId="1" applyNumberFormat="1" applyFont="1" applyFill="1" applyBorder="1" applyAlignment="1" applyProtection="1">
      <alignment horizontal="left" wrapText="1"/>
      <protection hidden="1"/>
    </xf>
    <xf numFmtId="167" fontId="4" fillId="6" borderId="5" xfId="1" applyNumberFormat="1" applyFont="1" applyFill="1" applyBorder="1" applyAlignment="1" applyProtection="1">
      <alignment horizontal="left"/>
      <protection hidden="1"/>
    </xf>
    <xf numFmtId="166" fontId="4" fillId="6" borderId="5" xfId="1" applyNumberFormat="1" applyFont="1" applyFill="1" applyBorder="1" applyAlignment="1" applyProtection="1">
      <alignment horizontal="left"/>
      <protection hidden="1"/>
    </xf>
    <xf numFmtId="164" fontId="4" fillId="6" borderId="5" xfId="1" applyNumberFormat="1" applyFont="1" applyFill="1" applyBorder="1" applyAlignment="1" applyProtection="1">
      <protection hidden="1"/>
    </xf>
    <xf numFmtId="164" fontId="7" fillId="6" borderId="5" xfId="2" applyNumberFormat="1" applyFont="1" applyFill="1" applyBorder="1" applyAlignment="1" applyProtection="1">
      <protection hidden="1"/>
    </xf>
    <xf numFmtId="169" fontId="1" fillId="6" borderId="0" xfId="1" applyNumberFormat="1" applyFill="1"/>
    <xf numFmtId="0" fontId="1" fillId="6" borderId="0" xfId="1" applyFill="1"/>
    <xf numFmtId="166" fontId="1" fillId="7" borderId="3" xfId="1" applyNumberFormat="1" applyFont="1" applyFill="1" applyBorder="1" applyAlignment="1" applyProtection="1">
      <protection hidden="1"/>
    </xf>
    <xf numFmtId="165" fontId="4" fillId="7" borderId="6" xfId="1" applyNumberFormat="1" applyFont="1" applyFill="1" applyBorder="1" applyAlignment="1" applyProtection="1">
      <alignment horizontal="center"/>
      <protection hidden="1"/>
    </xf>
    <xf numFmtId="168" fontId="4" fillId="7" borderId="5" xfId="1" applyNumberFormat="1" applyFont="1" applyFill="1" applyBorder="1" applyAlignment="1" applyProtection="1">
      <alignment horizontal="left" wrapText="1"/>
      <protection hidden="1"/>
    </xf>
    <xf numFmtId="167" fontId="4" fillId="7" borderId="5" xfId="1" applyNumberFormat="1" applyFont="1" applyFill="1" applyBorder="1" applyAlignment="1" applyProtection="1">
      <alignment horizontal="left"/>
      <protection hidden="1"/>
    </xf>
    <xf numFmtId="166" fontId="4" fillId="7" borderId="5" xfId="1" applyNumberFormat="1" applyFont="1" applyFill="1" applyBorder="1" applyAlignment="1" applyProtection="1">
      <alignment horizontal="left"/>
      <protection hidden="1"/>
    </xf>
    <xf numFmtId="164" fontId="4" fillId="7" borderId="5" xfId="1" applyNumberFormat="1" applyFont="1" applyFill="1" applyBorder="1" applyAlignment="1" applyProtection="1">
      <protection hidden="1"/>
    </xf>
    <xf numFmtId="164" fontId="7" fillId="7" borderId="5" xfId="2" applyNumberFormat="1" applyFont="1" applyFill="1" applyBorder="1" applyAlignment="1" applyProtection="1">
      <protection hidden="1"/>
    </xf>
    <xf numFmtId="169" fontId="1" fillId="7" borderId="0" xfId="1" applyNumberFormat="1" applyFill="1"/>
    <xf numFmtId="0" fontId="1" fillId="7" borderId="0" xfId="1" applyFill="1"/>
    <xf numFmtId="166" fontId="1" fillId="8" borderId="3" xfId="1" applyNumberFormat="1" applyFont="1" applyFill="1" applyBorder="1" applyAlignment="1" applyProtection="1">
      <protection hidden="1"/>
    </xf>
    <xf numFmtId="165" fontId="4" fillId="8" borderId="6" xfId="1" applyNumberFormat="1" applyFont="1" applyFill="1" applyBorder="1" applyAlignment="1" applyProtection="1">
      <alignment horizontal="center"/>
      <protection hidden="1"/>
    </xf>
    <xf numFmtId="168" fontId="4" fillId="8" borderId="5" xfId="1" applyNumberFormat="1" applyFont="1" applyFill="1" applyBorder="1" applyAlignment="1" applyProtection="1">
      <alignment horizontal="left" wrapText="1"/>
      <protection hidden="1"/>
    </xf>
    <xf numFmtId="167" fontId="4" fillId="8" borderId="5" xfId="1" applyNumberFormat="1" applyFont="1" applyFill="1" applyBorder="1" applyAlignment="1" applyProtection="1">
      <alignment horizontal="left"/>
      <protection hidden="1"/>
    </xf>
    <xf numFmtId="166" fontId="4" fillId="8" borderId="5" xfId="1" applyNumberFormat="1" applyFont="1" applyFill="1" applyBorder="1" applyAlignment="1" applyProtection="1">
      <alignment horizontal="left"/>
      <protection hidden="1"/>
    </xf>
    <xf numFmtId="164" fontId="4" fillId="8" borderId="5" xfId="1" applyNumberFormat="1" applyFont="1" applyFill="1" applyBorder="1" applyAlignment="1" applyProtection="1">
      <protection hidden="1"/>
    </xf>
    <xf numFmtId="164" fontId="7" fillId="8" borderId="5" xfId="2" applyNumberFormat="1" applyFont="1" applyFill="1" applyBorder="1" applyAlignment="1" applyProtection="1">
      <protection hidden="1"/>
    </xf>
    <xf numFmtId="169" fontId="1" fillId="8" borderId="0" xfId="1" applyNumberFormat="1" applyFill="1"/>
    <xf numFmtId="0" fontId="1" fillId="8" borderId="0" xfId="1" applyFill="1"/>
    <xf numFmtId="165" fontId="2" fillId="3" borderId="10" xfId="1" applyNumberFormat="1" applyFont="1" applyFill="1" applyBorder="1" applyAlignment="1" applyProtection="1">
      <protection hidden="1"/>
    </xf>
    <xf numFmtId="166" fontId="1" fillId="9" borderId="3" xfId="1" applyNumberFormat="1" applyFont="1" applyFill="1" applyBorder="1" applyAlignment="1" applyProtection="1">
      <protection hidden="1"/>
    </xf>
    <xf numFmtId="165" fontId="2" fillId="9" borderId="6" xfId="1" applyNumberFormat="1" applyFont="1" applyFill="1" applyBorder="1" applyAlignment="1" applyProtection="1">
      <protection hidden="1"/>
    </xf>
    <xf numFmtId="165" fontId="2" fillId="9" borderId="5" xfId="1" applyNumberFormat="1" applyFont="1" applyFill="1" applyBorder="1" applyAlignment="1" applyProtection="1">
      <alignment wrapText="1"/>
      <protection hidden="1"/>
    </xf>
    <xf numFmtId="165" fontId="5" fillId="9" borderId="5" xfId="1" applyNumberFormat="1" applyFont="1" applyFill="1" applyBorder="1" applyAlignment="1" applyProtection="1">
      <protection hidden="1"/>
    </xf>
    <xf numFmtId="165" fontId="2" fillId="9" borderId="5" xfId="1" applyNumberFormat="1" applyFont="1" applyFill="1" applyBorder="1" applyAlignment="1" applyProtection="1">
      <protection hidden="1"/>
    </xf>
    <xf numFmtId="164" fontId="2" fillId="9" borderId="5" xfId="1" applyNumberFormat="1" applyFont="1" applyFill="1" applyBorder="1" applyAlignment="1" applyProtection="1">
      <protection hidden="1"/>
    </xf>
    <xf numFmtId="169" fontId="1" fillId="9" borderId="0" xfId="1" applyNumberFormat="1" applyFill="1"/>
    <xf numFmtId="0" fontId="1" fillId="9" borderId="0" xfId="1" applyFill="1"/>
    <xf numFmtId="170" fontId="2" fillId="0" borderId="5" xfId="1" applyNumberFormat="1" applyFont="1" applyFill="1" applyBorder="1" applyAlignment="1" applyProtection="1">
      <alignment horizontal="center" wrapText="1"/>
      <protection hidden="1"/>
    </xf>
    <xf numFmtId="170" fontId="1" fillId="0" borderId="0" xfId="1" applyNumberFormat="1"/>
    <xf numFmtId="0" fontId="2" fillId="0" borderId="5" xfId="1" applyNumberFormat="1" applyFont="1" applyFill="1" applyBorder="1" applyAlignment="1" applyProtection="1">
      <alignment wrapText="1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Border="1" applyAlignment="1" applyProtection="1">
      <alignment horizontal="centerContinuous"/>
      <protection hidden="1"/>
    </xf>
    <xf numFmtId="0" fontId="9" fillId="0" borderId="0" xfId="1" applyFont="1" applyAlignment="1" applyProtection="1">
      <alignment horizontal="right"/>
      <protection hidden="1"/>
    </xf>
    <xf numFmtId="0" fontId="9" fillId="0" borderId="0" xfId="1" applyNumberFormat="1" applyFont="1" applyFill="1" applyBorder="1" applyAlignment="1" applyProtection="1">
      <protection hidden="1"/>
    </xf>
    <xf numFmtId="166" fontId="9" fillId="0" borderId="3" xfId="1" applyNumberFormat="1" applyFont="1" applyFill="1" applyBorder="1" applyAlignment="1" applyProtection="1">
      <protection hidden="1"/>
    </xf>
    <xf numFmtId="0" fontId="9" fillId="0" borderId="0" xfId="1" applyFont="1" applyFill="1"/>
    <xf numFmtId="0" fontId="9" fillId="0" borderId="1" xfId="1" applyFont="1" applyBorder="1" applyProtection="1">
      <protection hidden="1"/>
    </xf>
    <xf numFmtId="0" fontId="9" fillId="0" borderId="0" xfId="1" applyFont="1" applyBorder="1" applyProtection="1">
      <protection hidden="1"/>
    </xf>
    <xf numFmtId="0" fontId="9" fillId="0" borderId="0" xfId="2" applyFont="1" applyProtection="1">
      <protection hidden="1"/>
    </xf>
    <xf numFmtId="0" fontId="9" fillId="0" borderId="0" xfId="2" applyFont="1" applyAlignment="1" applyProtection="1">
      <alignment horizontal="right"/>
      <protection hidden="1"/>
    </xf>
    <xf numFmtId="0" fontId="9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1" applyNumberFormat="1" applyFont="1" applyFill="1" applyBorder="1" applyAlignment="1" applyProtection="1">
      <alignment wrapText="1"/>
      <protection hidden="1"/>
    </xf>
    <xf numFmtId="0" fontId="9" fillId="0" borderId="5" xfId="1" applyNumberFormat="1" applyFont="1" applyFill="1" applyBorder="1" applyAlignment="1" applyProtection="1">
      <alignment horizontal="center" wrapText="1"/>
      <protection hidden="1"/>
    </xf>
    <xf numFmtId="164" fontId="9" fillId="0" borderId="5" xfId="1" applyNumberFormat="1" applyFont="1" applyFill="1" applyBorder="1" applyAlignment="1" applyProtection="1">
      <alignment horizontal="center" wrapText="1"/>
      <protection hidden="1"/>
    </xf>
    <xf numFmtId="165" fontId="9" fillId="0" borderId="5" xfId="1" applyNumberFormat="1" applyFont="1" applyFill="1" applyBorder="1" applyAlignment="1" applyProtection="1">
      <protection hidden="1"/>
    </xf>
    <xf numFmtId="170" fontId="9" fillId="0" borderId="5" xfId="1" applyNumberFormat="1" applyFont="1" applyFill="1" applyBorder="1" applyAlignment="1" applyProtection="1">
      <alignment horizontal="center" wrapText="1"/>
      <protection hidden="1"/>
    </xf>
    <xf numFmtId="165" fontId="9" fillId="0" borderId="6" xfId="1" applyNumberFormat="1" applyFont="1" applyFill="1" applyBorder="1" applyAlignment="1" applyProtection="1">
      <protection hidden="1"/>
    </xf>
    <xf numFmtId="164" fontId="9" fillId="0" borderId="5" xfId="1" applyNumberFormat="1" applyFont="1" applyFill="1" applyBorder="1" applyAlignment="1" applyProtection="1">
      <alignment horizontal="center"/>
      <protection hidden="1"/>
    </xf>
    <xf numFmtId="165" fontId="9" fillId="0" borderId="4" xfId="1" applyNumberFormat="1" applyFont="1" applyFill="1" applyBorder="1" applyAlignment="1" applyProtection="1">
      <protection hidden="1"/>
    </xf>
    <xf numFmtId="165" fontId="9" fillId="0" borderId="10" xfId="1" applyNumberFormat="1" applyFont="1" applyFill="1" applyBorder="1" applyAlignment="1" applyProtection="1">
      <protection hidden="1"/>
    </xf>
    <xf numFmtId="0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5" xfId="1" applyFont="1" applyBorder="1"/>
    <xf numFmtId="165" fontId="2" fillId="0" borderId="14" xfId="1" applyNumberFormat="1" applyFont="1" applyFill="1" applyBorder="1" applyAlignment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Font="1" applyFill="1"/>
    <xf numFmtId="0" fontId="10" fillId="0" borderId="0" xfId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Border="1" applyAlignment="1" applyProtection="1">
      <alignment horizontal="centerContinuous"/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10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1" applyNumberFormat="1" applyFont="1" applyFill="1" applyBorder="1" applyAlignment="1" applyProtection="1">
      <alignment wrapText="1"/>
      <protection hidden="1"/>
    </xf>
    <xf numFmtId="0" fontId="10" fillId="0" borderId="5" xfId="1" applyNumberFormat="1" applyFont="1" applyFill="1" applyBorder="1" applyAlignment="1" applyProtection="1">
      <alignment horizontal="center" wrapText="1"/>
      <protection hidden="1"/>
    </xf>
    <xf numFmtId="169" fontId="10" fillId="0" borderId="5" xfId="1" applyNumberFormat="1" applyFont="1" applyFill="1" applyBorder="1" applyAlignment="1">
      <alignment horizontal="center"/>
    </xf>
    <xf numFmtId="165" fontId="10" fillId="0" borderId="5" xfId="1" applyNumberFormat="1" applyFont="1" applyFill="1" applyBorder="1" applyAlignment="1" applyProtection="1">
      <protection hidden="1"/>
    </xf>
    <xf numFmtId="165" fontId="10" fillId="0" borderId="6" xfId="1" applyNumberFormat="1" applyFont="1" applyFill="1" applyBorder="1" applyAlignment="1" applyProtection="1">
      <protection hidden="1"/>
    </xf>
    <xf numFmtId="165" fontId="10" fillId="0" borderId="14" xfId="1" applyNumberFormat="1" applyFont="1" applyFill="1" applyBorder="1" applyAlignment="1" applyProtection="1">
      <protection hidden="1"/>
    </xf>
    <xf numFmtId="165" fontId="10" fillId="0" borderId="6" xfId="1" applyNumberFormat="1" applyFont="1" applyFill="1" applyBorder="1" applyAlignment="1" applyProtection="1">
      <alignment horizontal="center"/>
      <protection hidden="1"/>
    </xf>
    <xf numFmtId="167" fontId="10" fillId="0" borderId="5" xfId="1" applyNumberFormat="1" applyFont="1" applyFill="1" applyBorder="1" applyAlignment="1" applyProtection="1">
      <alignment horizontal="left"/>
      <protection hidden="1"/>
    </xf>
    <xf numFmtId="166" fontId="10" fillId="0" borderId="5" xfId="1" applyNumberFormat="1" applyFont="1" applyFill="1" applyBorder="1" applyAlignment="1" applyProtection="1">
      <alignment horizontal="left"/>
      <protection hidden="1"/>
    </xf>
    <xf numFmtId="165" fontId="10" fillId="0" borderId="4" xfId="1" applyNumberFormat="1" applyFont="1" applyFill="1" applyBorder="1" applyAlignment="1" applyProtection="1">
      <protection hidden="1"/>
    </xf>
    <xf numFmtId="165" fontId="10" fillId="0" borderId="10" xfId="1" applyNumberFormat="1" applyFont="1" applyFill="1" applyBorder="1" applyAlignment="1" applyProtection="1">
      <protection hidden="1"/>
    </xf>
    <xf numFmtId="0" fontId="10" fillId="0" borderId="1" xfId="1" applyFont="1" applyFill="1" applyBorder="1" applyProtection="1">
      <protection hidden="1"/>
    </xf>
    <xf numFmtId="0" fontId="10" fillId="0" borderId="0" xfId="1" applyFont="1" applyFill="1" applyBorder="1" applyProtection="1">
      <protection hidden="1"/>
    </xf>
    <xf numFmtId="0" fontId="10" fillId="0" borderId="0" xfId="2" applyFont="1" applyFill="1" applyProtection="1">
      <protection hidden="1"/>
    </xf>
    <xf numFmtId="0" fontId="10" fillId="0" borderId="0" xfId="2" applyFont="1" applyFill="1" applyAlignment="1" applyProtection="1">
      <alignment horizontal="right"/>
      <protection hidden="1"/>
    </xf>
    <xf numFmtId="165" fontId="10" fillId="0" borderId="5" xfId="1" applyNumberFormat="1" applyFont="1" applyFill="1" applyBorder="1" applyAlignment="1" applyProtection="1">
      <alignment vertical="top"/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0" fontId="10" fillId="0" borderId="5" xfId="1" applyNumberFormat="1" applyFont="1" applyFill="1" applyBorder="1" applyAlignment="1" applyProtection="1">
      <alignment horizontal="center" wrapText="1"/>
      <protection hidden="1"/>
    </xf>
    <xf numFmtId="165" fontId="10" fillId="0" borderId="12" xfId="1" applyNumberFormat="1" applyFont="1" applyFill="1" applyBorder="1" applyAlignment="1" applyProtection="1">
      <alignment vertical="center" wrapText="1"/>
      <protection hidden="1"/>
    </xf>
    <xf numFmtId="165" fontId="10" fillId="0" borderId="13" xfId="1" applyNumberFormat="1" applyFont="1" applyFill="1" applyBorder="1" applyAlignment="1" applyProtection="1">
      <alignment vertical="center" wrapText="1"/>
      <protection hidden="1"/>
    </xf>
    <xf numFmtId="171" fontId="12" fillId="0" borderId="5" xfId="1" applyNumberFormat="1" applyFont="1" applyFill="1" applyBorder="1" applyAlignment="1" applyProtection="1">
      <alignment horizontal="center" wrapText="1"/>
      <protection hidden="1"/>
    </xf>
    <xf numFmtId="165" fontId="10" fillId="0" borderId="5" xfId="1" applyNumberFormat="1" applyFont="1" applyFill="1" applyBorder="1" applyAlignment="1" applyProtection="1">
      <alignment horizontal="center" wrapText="1"/>
      <protection hidden="1"/>
    </xf>
    <xf numFmtId="171" fontId="12" fillId="0" borderId="5" xfId="1" applyNumberFormat="1" applyFont="1" applyFill="1" applyBorder="1" applyAlignment="1" applyProtection="1">
      <alignment horizontal="center"/>
      <protection hidden="1"/>
    </xf>
    <xf numFmtId="169" fontId="12" fillId="0" borderId="5" xfId="1" applyNumberFormat="1" applyFont="1" applyFill="1" applyBorder="1" applyAlignment="1">
      <alignment horizontal="center"/>
    </xf>
    <xf numFmtId="171" fontId="12" fillId="0" borderId="5" xfId="2" applyNumberFormat="1" applyFont="1" applyFill="1" applyBorder="1" applyAlignment="1" applyProtection="1">
      <alignment horizontal="center"/>
      <protection hidden="1"/>
    </xf>
    <xf numFmtId="169" fontId="12" fillId="0" borderId="5" xfId="1" applyNumberFormat="1" applyFont="1" applyFill="1" applyBorder="1" applyAlignment="1">
      <alignment horizontal="center" vertical="top"/>
    </xf>
    <xf numFmtId="172" fontId="12" fillId="0" borderId="5" xfId="1" applyNumberFormat="1" applyFont="1" applyFill="1" applyBorder="1" applyAlignment="1">
      <alignment horizontal="center"/>
    </xf>
    <xf numFmtId="165" fontId="9" fillId="0" borderId="11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3" xfId="1" applyNumberFormat="1" applyFont="1" applyFill="1" applyBorder="1" applyAlignment="1" applyProtection="1">
      <alignment horizontal="center" wrapText="1"/>
      <protection hidden="1"/>
    </xf>
    <xf numFmtId="0" fontId="9" fillId="0" borderId="0" xfId="1" applyFont="1" applyAlignment="1" applyProtection="1">
      <alignment horizontal="center"/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" wrapText="1"/>
      <protection hidden="1"/>
    </xf>
    <xf numFmtId="0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5" xfId="1" applyFont="1" applyBorder="1" applyAlignment="1" applyProtection="1">
      <alignment horizontal="center" wrapText="1"/>
      <protection hidden="1"/>
    </xf>
    <xf numFmtId="0" fontId="9" fillId="0" borderId="11" xfId="1" applyNumberFormat="1" applyFont="1" applyFill="1" applyBorder="1" applyAlignment="1" applyProtection="1">
      <alignment horizontal="center" wrapText="1"/>
      <protection hidden="1"/>
    </xf>
    <xf numFmtId="0" fontId="9" fillId="0" borderId="12" xfId="1" applyNumberFormat="1" applyFont="1" applyFill="1" applyBorder="1" applyAlignment="1" applyProtection="1">
      <alignment horizontal="center" wrapText="1"/>
      <protection hidden="1"/>
    </xf>
    <xf numFmtId="0" fontId="9" fillId="0" borderId="13" xfId="1" applyNumberFormat="1" applyFont="1" applyFill="1" applyBorder="1" applyAlignment="1" applyProtection="1">
      <alignment horizontal="center" wrapText="1"/>
      <protection hidden="1"/>
    </xf>
    <xf numFmtId="165" fontId="10" fillId="0" borderId="11" xfId="1" applyNumberFormat="1" applyFont="1" applyFill="1" applyBorder="1" applyAlignment="1" applyProtection="1">
      <alignment horizontal="center" wrapText="1"/>
      <protection hidden="1"/>
    </xf>
    <xf numFmtId="165" fontId="10" fillId="0" borderId="12" xfId="1" applyNumberFormat="1" applyFont="1" applyFill="1" applyBorder="1" applyAlignment="1" applyProtection="1">
      <alignment horizontal="center" wrapText="1"/>
      <protection hidden="1"/>
    </xf>
    <xf numFmtId="165" fontId="10" fillId="0" borderId="13" xfId="1" applyNumberFormat="1" applyFont="1" applyFill="1" applyBorder="1" applyAlignment="1" applyProtection="1">
      <alignment horizontal="center" wrapText="1"/>
      <protection hidden="1"/>
    </xf>
    <xf numFmtId="165" fontId="10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0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10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0" fillId="0" borderId="5" xfId="1" applyNumberFormat="1" applyFont="1" applyFill="1" applyBorder="1" applyAlignment="1" applyProtection="1">
      <alignment horizontal="center" wrapText="1"/>
      <protection hidden="1"/>
    </xf>
    <xf numFmtId="165" fontId="10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0" fillId="0" borderId="12" xfId="1" applyNumberFormat="1" applyFont="1" applyFill="1" applyBorder="1" applyAlignment="1" applyProtection="1">
      <alignment horizontal="center" vertical="top" wrapText="1"/>
      <protection hidden="1"/>
    </xf>
    <xf numFmtId="165" fontId="10" fillId="0" borderId="13" xfId="1" applyNumberFormat="1" applyFont="1" applyFill="1" applyBorder="1" applyAlignment="1" applyProtection="1">
      <alignment horizontal="center" vertical="top" wrapText="1"/>
      <protection hidden="1"/>
    </xf>
    <xf numFmtId="0" fontId="10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1" applyNumberFormat="1" applyFont="1" applyFill="1" applyBorder="1" applyAlignment="1" applyProtection="1">
      <alignment horizontal="center" wrapText="1"/>
      <protection hidden="1"/>
    </xf>
    <xf numFmtId="0" fontId="10" fillId="0" borderId="5" xfId="1" applyFont="1" applyFill="1" applyBorder="1" applyAlignment="1" applyProtection="1">
      <alignment horizontal="center" wrapText="1"/>
      <protection hidden="1"/>
    </xf>
    <xf numFmtId="0" fontId="10" fillId="0" borderId="0" xfId="1" applyFont="1" applyFill="1" applyAlignment="1" applyProtection="1">
      <alignment horizontal="center"/>
      <protection hidden="1"/>
    </xf>
    <xf numFmtId="0" fontId="10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0" fillId="0" borderId="5" xfId="1" applyFont="1" applyFill="1" applyBorder="1" applyAlignment="1">
      <alignment horizontal="center" wrapText="1"/>
    </xf>
    <xf numFmtId="165" fontId="2" fillId="0" borderId="11" xfId="1" applyNumberFormat="1" applyFont="1" applyFill="1" applyBorder="1" applyAlignment="1" applyProtection="1">
      <alignment horizontal="center" wrapText="1"/>
      <protection hidden="1"/>
    </xf>
    <xf numFmtId="165" fontId="2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wrapText="1"/>
      <protection hidden="1"/>
    </xf>
    <xf numFmtId="0" fontId="2" fillId="0" borderId="5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Font="1" applyAlignment="1" applyProtection="1">
      <alignment horizontal="center"/>
      <protection hidden="1"/>
    </xf>
    <xf numFmtId="165" fontId="2" fillId="0" borderId="12" xfId="1" applyNumberFormat="1" applyFont="1" applyFill="1" applyBorder="1" applyAlignment="1" applyProtection="1">
      <alignment horizontal="center" wrapText="1"/>
      <protection hidden="1"/>
    </xf>
    <xf numFmtId="165" fontId="2" fillId="3" borderId="11" xfId="1" applyNumberFormat="1" applyFont="1" applyFill="1" applyBorder="1" applyAlignment="1" applyProtection="1">
      <alignment horizontal="center" wrapText="1"/>
      <protection hidden="1"/>
    </xf>
    <xf numFmtId="165" fontId="2" fillId="3" borderId="12" xfId="1" applyNumberFormat="1" applyFont="1" applyFill="1" applyBorder="1" applyAlignment="1" applyProtection="1">
      <alignment horizontal="center" wrapText="1"/>
      <protection hidden="1"/>
    </xf>
    <xf numFmtId="165" fontId="2" fillId="3" borderId="13" xfId="1" applyNumberFormat="1" applyFont="1" applyFill="1" applyBorder="1" applyAlignment="1" applyProtection="1">
      <alignment horizontal="center" wrapText="1"/>
      <protection hidden="1"/>
    </xf>
    <xf numFmtId="0" fontId="2" fillId="0" borderId="11" xfId="1" applyNumberFormat="1" applyFont="1" applyFill="1" applyBorder="1" applyAlignment="1" applyProtection="1">
      <alignment horizontal="center" wrapText="1"/>
      <protection hidden="1"/>
    </xf>
    <xf numFmtId="0" fontId="2" fillId="0" borderId="12" xfId="1" applyNumberFormat="1" applyFont="1" applyFill="1" applyBorder="1" applyAlignment="1" applyProtection="1">
      <alignment horizontal="center" wrapText="1"/>
      <protection hidden="1"/>
    </xf>
    <xf numFmtId="0" fontId="2" fillId="0" borderId="13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5" fillId="0" borderId="5" xfId="1" applyFont="1" applyBorder="1" applyAlignment="1" applyProtection="1">
      <alignment horizont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showGridLines="0" topLeftCell="A24" zoomScaleNormal="100" zoomScaleSheetLayoutView="100" workbookViewId="0">
      <selection activeCell="K11" sqref="K11:K34"/>
    </sheetView>
  </sheetViews>
  <sheetFormatPr defaultColWidth="9.140625" defaultRowHeight="18.75" x14ac:dyDescent="0.3"/>
  <cols>
    <col min="1" max="1" width="0.42578125" style="120" customWidth="1"/>
    <col min="2" max="2" width="0" style="120" hidden="1" customWidth="1"/>
    <col min="3" max="3" width="32.7109375" style="120" customWidth="1"/>
    <col min="4" max="4" width="24.42578125" style="120" customWidth="1"/>
    <col min="5" max="5" width="5.7109375" style="120" hidden="1" customWidth="1"/>
    <col min="6" max="7" width="21.42578125" style="120" customWidth="1"/>
    <col min="8" max="9" width="19.85546875" style="120" customWidth="1"/>
    <col min="10" max="10" width="19.7109375" style="120" customWidth="1"/>
    <col min="11" max="11" width="16.85546875" style="120" customWidth="1"/>
    <col min="12" max="187" width="9.140625" style="120" customWidth="1"/>
    <col min="188" max="16384" width="9.140625" style="120"/>
  </cols>
  <sheetData>
    <row r="1" spans="1:11" ht="12.75" customHeight="1" x14ac:dyDescent="0.3">
      <c r="A1" s="119"/>
      <c r="B1" s="119"/>
      <c r="C1" s="183" t="s">
        <v>391</v>
      </c>
      <c r="D1" s="183"/>
      <c r="E1" s="183"/>
      <c r="F1" s="183"/>
      <c r="G1" s="183"/>
      <c r="H1" s="183"/>
      <c r="I1" s="183"/>
      <c r="J1" s="183"/>
    </row>
    <row r="2" spans="1:11" ht="12.75" customHeight="1" x14ac:dyDescent="0.3">
      <c r="A2" s="119"/>
      <c r="B2" s="119"/>
      <c r="C2" s="183" t="s">
        <v>392</v>
      </c>
      <c r="D2" s="183"/>
      <c r="E2" s="183"/>
      <c r="F2" s="183"/>
      <c r="G2" s="183"/>
      <c r="H2" s="183"/>
      <c r="I2" s="183"/>
      <c r="J2" s="183"/>
    </row>
    <row r="3" spans="1:11" ht="12.75" customHeight="1" x14ac:dyDescent="0.3">
      <c r="A3" s="119"/>
      <c r="B3" s="119"/>
      <c r="C3" s="183" t="s">
        <v>397</v>
      </c>
      <c r="D3" s="183"/>
      <c r="E3" s="183"/>
      <c r="F3" s="183"/>
      <c r="G3" s="183"/>
      <c r="H3" s="183"/>
      <c r="I3" s="183"/>
      <c r="J3" s="183"/>
    </row>
    <row r="4" spans="1:11" ht="12.75" customHeight="1" x14ac:dyDescent="0.35">
      <c r="A4" s="119"/>
      <c r="B4" s="119"/>
      <c r="C4" s="121"/>
      <c r="D4" s="121"/>
      <c r="E4" s="121"/>
      <c r="F4" s="121"/>
      <c r="G4" s="121"/>
      <c r="H4" s="121"/>
      <c r="I4" s="121"/>
      <c r="J4" s="121"/>
    </row>
    <row r="5" spans="1:11" ht="12" customHeight="1" x14ac:dyDescent="0.35">
      <c r="A5" s="122"/>
      <c r="B5" s="122"/>
      <c r="C5" s="122"/>
      <c r="D5" s="122"/>
      <c r="E5" s="122"/>
      <c r="F5" s="122"/>
      <c r="G5" s="122"/>
      <c r="H5" s="122"/>
      <c r="I5" s="122"/>
      <c r="J5" s="121"/>
    </row>
    <row r="6" spans="1:11" ht="12.75" customHeight="1" thickBot="1" x14ac:dyDescent="0.35">
      <c r="A6" s="123"/>
      <c r="B6" s="124"/>
      <c r="C6" s="122"/>
      <c r="D6" s="122"/>
      <c r="E6" s="122"/>
      <c r="F6" s="122"/>
      <c r="G6" s="122"/>
      <c r="H6" s="122"/>
      <c r="I6" s="122"/>
      <c r="J6" s="125" t="s">
        <v>387</v>
      </c>
    </row>
    <row r="7" spans="1:11" ht="15.6" customHeight="1" thickBot="1" x14ac:dyDescent="0.35">
      <c r="A7" s="126"/>
      <c r="B7" s="184" t="s">
        <v>283</v>
      </c>
      <c r="C7" s="185" t="s">
        <v>385</v>
      </c>
      <c r="D7" s="185" t="s">
        <v>282</v>
      </c>
      <c r="E7" s="185" t="s">
        <v>386</v>
      </c>
      <c r="F7" s="186" t="s">
        <v>384</v>
      </c>
      <c r="G7" s="186"/>
      <c r="H7" s="186"/>
      <c r="I7" s="143"/>
      <c r="J7" s="187" t="s">
        <v>382</v>
      </c>
      <c r="K7" s="144"/>
    </row>
    <row r="8" spans="1:11" ht="10.5" customHeight="1" thickBot="1" x14ac:dyDescent="0.35">
      <c r="A8" s="126"/>
      <c r="B8" s="184" t="s">
        <v>281</v>
      </c>
      <c r="C8" s="185" t="s">
        <v>281</v>
      </c>
      <c r="D8" s="185" t="s">
        <v>281</v>
      </c>
      <c r="E8" s="185"/>
      <c r="F8" s="185" t="s">
        <v>383</v>
      </c>
      <c r="G8" s="135"/>
      <c r="H8" s="185" t="s">
        <v>381</v>
      </c>
      <c r="I8" s="135"/>
      <c r="J8" s="187"/>
      <c r="K8" s="144"/>
    </row>
    <row r="9" spans="1:11" ht="10.5" customHeight="1" thickBot="1" x14ac:dyDescent="0.35">
      <c r="A9" s="126"/>
      <c r="B9" s="184"/>
      <c r="C9" s="185"/>
      <c r="D9" s="185"/>
      <c r="E9" s="185"/>
      <c r="F9" s="185"/>
      <c r="G9" s="135"/>
      <c r="H9" s="185"/>
      <c r="I9" s="135"/>
      <c r="J9" s="187"/>
      <c r="K9" s="144"/>
    </row>
    <row r="10" spans="1:11" ht="42" customHeight="1" thickBot="1" x14ac:dyDescent="0.35">
      <c r="A10" s="126"/>
      <c r="B10" s="184"/>
      <c r="C10" s="185"/>
      <c r="D10" s="185"/>
      <c r="E10" s="185"/>
      <c r="F10" s="185"/>
      <c r="G10" s="135"/>
      <c r="H10" s="185"/>
      <c r="I10" s="135"/>
      <c r="J10" s="187"/>
      <c r="K10" s="144"/>
    </row>
    <row r="11" spans="1:11" x14ac:dyDescent="0.3">
      <c r="A11" s="126"/>
      <c r="B11" s="133"/>
      <c r="C11" s="188" t="s">
        <v>404</v>
      </c>
      <c r="D11" s="134" t="s">
        <v>405</v>
      </c>
      <c r="E11" s="135"/>
      <c r="F11" s="136">
        <v>1101519334</v>
      </c>
      <c r="G11" s="136">
        <f>F11/1000</f>
        <v>1101519.334</v>
      </c>
      <c r="H11" s="136">
        <v>1226849417.8099997</v>
      </c>
      <c r="I11" s="136">
        <f>H11/1000</f>
        <v>1226849.4178099998</v>
      </c>
      <c r="J11" s="136">
        <v>1205046788.27</v>
      </c>
      <c r="K11" s="144">
        <f>J11/1000</f>
        <v>1205046.7882699999</v>
      </c>
    </row>
    <row r="12" spans="1:11" x14ac:dyDescent="0.3">
      <c r="A12" s="126"/>
      <c r="B12" s="133"/>
      <c r="C12" s="189"/>
      <c r="D12" s="137" t="s">
        <v>406</v>
      </c>
      <c r="E12" s="135"/>
      <c r="F12" s="138">
        <v>163053730</v>
      </c>
      <c r="G12" s="136">
        <f t="shared" ref="G12:G34" si="0">F12/1000</f>
        <v>163053.73000000001</v>
      </c>
      <c r="H12" s="138">
        <v>212153603.21999997</v>
      </c>
      <c r="I12" s="136">
        <f t="shared" ref="I12:I34" si="1">H12/1000</f>
        <v>212153.60321999996</v>
      </c>
      <c r="J12" s="138">
        <v>209683095.75999999</v>
      </c>
      <c r="K12" s="144">
        <f t="shared" ref="K12:K34" si="2">J12/1000</f>
        <v>209683.09576</v>
      </c>
    </row>
    <row r="13" spans="1:11" x14ac:dyDescent="0.3">
      <c r="A13" s="126"/>
      <c r="B13" s="133"/>
      <c r="C13" s="189"/>
      <c r="D13" s="137" t="s">
        <v>407</v>
      </c>
      <c r="E13" s="135"/>
      <c r="F13" s="138">
        <v>555789842</v>
      </c>
      <c r="G13" s="136">
        <f t="shared" si="0"/>
        <v>555789.84199999995</v>
      </c>
      <c r="H13" s="138">
        <v>598960700.82000005</v>
      </c>
      <c r="I13" s="136">
        <f t="shared" si="1"/>
        <v>598960.70082000003</v>
      </c>
      <c r="J13" s="138">
        <v>597208232.08000016</v>
      </c>
      <c r="K13" s="144">
        <f t="shared" si="2"/>
        <v>597208.23208000022</v>
      </c>
    </row>
    <row r="14" spans="1:11" x14ac:dyDescent="0.3">
      <c r="A14" s="126"/>
      <c r="B14" s="133"/>
      <c r="C14" s="189"/>
      <c r="D14" s="137" t="s">
        <v>408</v>
      </c>
      <c r="E14" s="135"/>
      <c r="F14" s="138">
        <v>358392801</v>
      </c>
      <c r="G14" s="136">
        <f t="shared" si="0"/>
        <v>358392.80099999998</v>
      </c>
      <c r="H14" s="138">
        <v>391451442.76999998</v>
      </c>
      <c r="I14" s="136">
        <f t="shared" si="1"/>
        <v>391451.44276999997</v>
      </c>
      <c r="J14" s="138">
        <v>373887923.50999987</v>
      </c>
      <c r="K14" s="144">
        <f t="shared" si="2"/>
        <v>373887.92350999988</v>
      </c>
    </row>
    <row r="15" spans="1:11" x14ac:dyDescent="0.3">
      <c r="A15" s="126"/>
      <c r="B15" s="133"/>
      <c r="C15" s="189"/>
      <c r="D15" s="134" t="s">
        <v>403</v>
      </c>
      <c r="E15" s="135"/>
      <c r="F15" s="136">
        <v>1079375</v>
      </c>
      <c r="G15" s="136">
        <f t="shared" si="0"/>
        <v>1079.375</v>
      </c>
      <c r="H15" s="136">
        <v>1080085</v>
      </c>
      <c r="I15" s="136">
        <f t="shared" si="1"/>
        <v>1080.085</v>
      </c>
      <c r="J15" s="136">
        <v>1063950.92</v>
      </c>
      <c r="K15" s="144">
        <f t="shared" si="2"/>
        <v>1063.95092</v>
      </c>
    </row>
    <row r="16" spans="1:11" ht="37.5" x14ac:dyDescent="0.3">
      <c r="A16" s="126"/>
      <c r="B16" s="133"/>
      <c r="C16" s="190"/>
      <c r="D16" s="134" t="s">
        <v>409</v>
      </c>
      <c r="E16" s="135"/>
      <c r="F16" s="136">
        <v>23203586</v>
      </c>
      <c r="G16" s="136">
        <f t="shared" si="0"/>
        <v>23203.585999999999</v>
      </c>
      <c r="H16" s="136">
        <v>23203586</v>
      </c>
      <c r="I16" s="136">
        <f t="shared" si="1"/>
        <v>23203.585999999999</v>
      </c>
      <c r="J16" s="136">
        <v>23203586</v>
      </c>
      <c r="K16" s="144">
        <f t="shared" si="2"/>
        <v>23203.585999999999</v>
      </c>
    </row>
    <row r="17" spans="1:11" s="128" customFormat="1" ht="18.600000000000001" customHeight="1" x14ac:dyDescent="0.3">
      <c r="A17" s="127"/>
      <c r="B17" s="139" t="s">
        <v>230</v>
      </c>
      <c r="C17" s="180" t="s">
        <v>284</v>
      </c>
      <c r="D17" s="134" t="s">
        <v>405</v>
      </c>
      <c r="E17" s="137"/>
      <c r="F17" s="140">
        <v>337095509</v>
      </c>
      <c r="G17" s="136">
        <f t="shared" si="0"/>
        <v>337095.50900000002</v>
      </c>
      <c r="H17" s="140">
        <v>385799596.81999999</v>
      </c>
      <c r="I17" s="136">
        <f t="shared" si="1"/>
        <v>385799.59681999998</v>
      </c>
      <c r="J17" s="140">
        <v>385028387.23000002</v>
      </c>
      <c r="K17" s="144">
        <f t="shared" si="2"/>
        <v>385028.38722999999</v>
      </c>
    </row>
    <row r="18" spans="1:11" s="128" customFormat="1" x14ac:dyDescent="0.3">
      <c r="A18" s="127"/>
      <c r="B18" s="139"/>
      <c r="C18" s="181"/>
      <c r="D18" s="137" t="s">
        <v>406</v>
      </c>
      <c r="E18" s="137"/>
      <c r="F18" s="140">
        <v>131530610</v>
      </c>
      <c r="G18" s="136">
        <f t="shared" si="0"/>
        <v>131530.60999999999</v>
      </c>
      <c r="H18" s="140">
        <v>155249605.79999998</v>
      </c>
      <c r="I18" s="136">
        <f t="shared" si="1"/>
        <v>155249.60579999999</v>
      </c>
      <c r="J18" s="140">
        <v>154794562.33999997</v>
      </c>
      <c r="K18" s="144">
        <f t="shared" si="2"/>
        <v>154794.56233999997</v>
      </c>
    </row>
    <row r="19" spans="1:11" s="128" customFormat="1" x14ac:dyDescent="0.3">
      <c r="A19" s="127"/>
      <c r="B19" s="139"/>
      <c r="C19" s="181"/>
      <c r="D19" s="137" t="s">
        <v>407</v>
      </c>
      <c r="E19" s="137"/>
      <c r="F19" s="140">
        <v>205354782</v>
      </c>
      <c r="G19" s="136">
        <f t="shared" si="0"/>
        <v>205354.78200000001</v>
      </c>
      <c r="H19" s="140">
        <v>230339874.02000004</v>
      </c>
      <c r="I19" s="136">
        <f t="shared" si="1"/>
        <v>230339.87402000005</v>
      </c>
      <c r="J19" s="140">
        <v>230068394.89000005</v>
      </c>
      <c r="K19" s="144">
        <f t="shared" si="2"/>
        <v>230068.39489000005</v>
      </c>
    </row>
    <row r="20" spans="1:11" s="128" customFormat="1" x14ac:dyDescent="0.3">
      <c r="A20" s="127"/>
      <c r="B20" s="139"/>
      <c r="C20" s="182"/>
      <c r="D20" s="137" t="s">
        <v>408</v>
      </c>
      <c r="E20" s="137"/>
      <c r="F20" s="140">
        <v>210117</v>
      </c>
      <c r="G20" s="136">
        <f t="shared" si="0"/>
        <v>210.11699999999999</v>
      </c>
      <c r="H20" s="140">
        <v>210117</v>
      </c>
      <c r="I20" s="136">
        <f t="shared" si="1"/>
        <v>210.11699999999999</v>
      </c>
      <c r="J20" s="140">
        <v>165430</v>
      </c>
      <c r="K20" s="144">
        <f t="shared" si="2"/>
        <v>165.43</v>
      </c>
    </row>
    <row r="21" spans="1:11" s="128" customFormat="1" ht="16.149999999999999" customHeight="1" x14ac:dyDescent="0.3">
      <c r="A21" s="127"/>
      <c r="B21" s="139" t="s">
        <v>168</v>
      </c>
      <c r="C21" s="180" t="s">
        <v>291</v>
      </c>
      <c r="D21" s="137" t="s">
        <v>405</v>
      </c>
      <c r="E21" s="137"/>
      <c r="F21" s="140">
        <v>527969333</v>
      </c>
      <c r="G21" s="136">
        <f t="shared" si="0"/>
        <v>527969.33299999998</v>
      </c>
      <c r="H21" s="140">
        <v>573154065.8599999</v>
      </c>
      <c r="I21" s="136">
        <f t="shared" si="1"/>
        <v>573154.06585999986</v>
      </c>
      <c r="J21" s="140">
        <v>564489576.88</v>
      </c>
      <c r="K21" s="144">
        <f t="shared" si="2"/>
        <v>564489.57687999995</v>
      </c>
    </row>
    <row r="22" spans="1:11" s="128" customFormat="1" x14ac:dyDescent="0.3">
      <c r="A22" s="127"/>
      <c r="B22" s="139"/>
      <c r="C22" s="181"/>
      <c r="D22" s="137" t="s">
        <v>406</v>
      </c>
      <c r="E22" s="137"/>
      <c r="F22" s="140">
        <v>0</v>
      </c>
      <c r="G22" s="136">
        <f t="shared" si="0"/>
        <v>0</v>
      </c>
      <c r="H22" s="140">
        <v>1228528.3700000001</v>
      </c>
      <c r="I22" s="136">
        <f t="shared" si="1"/>
        <v>1228.5283700000002</v>
      </c>
      <c r="J22" s="140">
        <v>1228528.3700000001</v>
      </c>
      <c r="K22" s="144">
        <f t="shared" si="2"/>
        <v>1228.5283700000002</v>
      </c>
    </row>
    <row r="23" spans="1:11" s="128" customFormat="1" x14ac:dyDescent="0.3">
      <c r="A23" s="127"/>
      <c r="B23" s="139"/>
      <c r="C23" s="181"/>
      <c r="D23" s="137" t="s">
        <v>407</v>
      </c>
      <c r="E23" s="137"/>
      <c r="F23" s="140">
        <v>296949890</v>
      </c>
      <c r="G23" s="136">
        <f t="shared" si="0"/>
        <v>296949.89</v>
      </c>
      <c r="H23" s="140">
        <v>314236285.90999997</v>
      </c>
      <c r="I23" s="136">
        <f t="shared" si="1"/>
        <v>314236.28590999998</v>
      </c>
      <c r="J23" s="140">
        <v>313115957.48000002</v>
      </c>
      <c r="K23" s="144">
        <f t="shared" si="2"/>
        <v>313115.95748000004</v>
      </c>
    </row>
    <row r="24" spans="1:11" s="128" customFormat="1" x14ac:dyDescent="0.3">
      <c r="A24" s="127"/>
      <c r="B24" s="139"/>
      <c r="C24" s="182"/>
      <c r="D24" s="137" t="s">
        <v>408</v>
      </c>
      <c r="E24" s="137"/>
      <c r="F24" s="140">
        <v>231019443</v>
      </c>
      <c r="G24" s="136">
        <f t="shared" si="0"/>
        <v>231019.443</v>
      </c>
      <c r="H24" s="140">
        <v>257689251.57999998</v>
      </c>
      <c r="I24" s="136">
        <f t="shared" si="1"/>
        <v>257689.25157999998</v>
      </c>
      <c r="J24" s="140">
        <v>250145091.02999991</v>
      </c>
      <c r="K24" s="144">
        <f t="shared" si="2"/>
        <v>250145.09102999992</v>
      </c>
    </row>
    <row r="25" spans="1:11" s="128" customFormat="1" ht="16.899999999999999" customHeight="1" x14ac:dyDescent="0.3">
      <c r="A25" s="127"/>
      <c r="B25" s="139" t="s">
        <v>128</v>
      </c>
      <c r="C25" s="180" t="s">
        <v>312</v>
      </c>
      <c r="D25" s="137" t="s">
        <v>405</v>
      </c>
      <c r="E25" s="137"/>
      <c r="F25" s="140">
        <v>41492508</v>
      </c>
      <c r="G25" s="136">
        <f t="shared" si="0"/>
        <v>41492.508000000002</v>
      </c>
      <c r="H25" s="140">
        <v>64265370.049999997</v>
      </c>
      <c r="I25" s="136">
        <f t="shared" si="1"/>
        <v>64265.370049999998</v>
      </c>
      <c r="J25" s="140">
        <v>62026290.549999997</v>
      </c>
      <c r="K25" s="144">
        <f t="shared" si="2"/>
        <v>62026.290549999998</v>
      </c>
    </row>
    <row r="26" spans="1:11" s="128" customFormat="1" x14ac:dyDescent="0.3">
      <c r="A26" s="127"/>
      <c r="B26" s="139"/>
      <c r="C26" s="181"/>
      <c r="D26" s="137" t="s">
        <v>406</v>
      </c>
      <c r="E26" s="137"/>
      <c r="F26" s="140">
        <v>31397070</v>
      </c>
      <c r="G26" s="136">
        <f t="shared" si="0"/>
        <v>31397.07</v>
      </c>
      <c r="H26" s="140">
        <v>55531549.049999997</v>
      </c>
      <c r="I26" s="136">
        <f t="shared" si="1"/>
        <v>55531.549049999994</v>
      </c>
      <c r="J26" s="140">
        <v>53520439.049999997</v>
      </c>
      <c r="K26" s="144">
        <f t="shared" si="2"/>
        <v>53520.439049999994</v>
      </c>
    </row>
    <row r="27" spans="1:11" s="128" customFormat="1" x14ac:dyDescent="0.3">
      <c r="A27" s="127"/>
      <c r="B27" s="139"/>
      <c r="C27" s="181"/>
      <c r="D27" s="137" t="s">
        <v>407</v>
      </c>
      <c r="E27" s="137"/>
      <c r="F27" s="140">
        <v>6574480</v>
      </c>
      <c r="G27" s="136">
        <f t="shared" si="0"/>
        <v>6574.48</v>
      </c>
      <c r="H27" s="140">
        <v>5212155.4800000004</v>
      </c>
      <c r="I27" s="136">
        <f t="shared" si="1"/>
        <v>5212.1554800000004</v>
      </c>
      <c r="J27" s="140">
        <v>5013951.6199999992</v>
      </c>
      <c r="K27" s="144">
        <f t="shared" si="2"/>
        <v>5013.9516199999989</v>
      </c>
    </row>
    <row r="28" spans="1:11" s="128" customFormat="1" x14ac:dyDescent="0.3">
      <c r="A28" s="127"/>
      <c r="B28" s="139"/>
      <c r="C28" s="182"/>
      <c r="D28" s="137" t="s">
        <v>408</v>
      </c>
      <c r="E28" s="137"/>
      <c r="F28" s="140">
        <v>3520958</v>
      </c>
      <c r="G28" s="136">
        <f t="shared" si="0"/>
        <v>3520.9580000000001</v>
      </c>
      <c r="H28" s="140">
        <v>3521665.52</v>
      </c>
      <c r="I28" s="136">
        <f t="shared" si="1"/>
        <v>3521.66552</v>
      </c>
      <c r="J28" s="140">
        <v>3491899.88</v>
      </c>
      <c r="K28" s="144">
        <f t="shared" si="2"/>
        <v>3491.8998799999999</v>
      </c>
    </row>
    <row r="29" spans="1:11" s="128" customFormat="1" ht="15.6" customHeight="1" thickBot="1" x14ac:dyDescent="0.35">
      <c r="A29" s="127"/>
      <c r="B29" s="141" t="s">
        <v>0</v>
      </c>
      <c r="C29" s="180" t="s">
        <v>331</v>
      </c>
      <c r="D29" s="137" t="s">
        <v>405</v>
      </c>
      <c r="E29" s="137"/>
      <c r="F29" s="140">
        <v>194961984</v>
      </c>
      <c r="G29" s="136">
        <f t="shared" si="0"/>
        <v>194961.984</v>
      </c>
      <c r="H29" s="140">
        <v>203630385.08000001</v>
      </c>
      <c r="I29" s="136">
        <f t="shared" si="1"/>
        <v>203630.38508000001</v>
      </c>
      <c r="J29" s="140">
        <v>193502533.60999998</v>
      </c>
      <c r="K29" s="144">
        <f t="shared" si="2"/>
        <v>193502.53360999998</v>
      </c>
    </row>
    <row r="30" spans="1:11" s="128" customFormat="1" x14ac:dyDescent="0.3">
      <c r="A30" s="127"/>
      <c r="B30" s="142"/>
      <c r="C30" s="181"/>
      <c r="D30" s="137" t="s">
        <v>406</v>
      </c>
      <c r="E30" s="137"/>
      <c r="F30" s="140">
        <v>126050</v>
      </c>
      <c r="G30" s="136">
        <f t="shared" si="0"/>
        <v>126.05</v>
      </c>
      <c r="H30" s="140">
        <v>143920</v>
      </c>
      <c r="I30" s="136">
        <f t="shared" si="1"/>
        <v>143.91999999999999</v>
      </c>
      <c r="J30" s="140">
        <v>139566</v>
      </c>
      <c r="K30" s="144">
        <f t="shared" si="2"/>
        <v>139.566</v>
      </c>
    </row>
    <row r="31" spans="1:11" s="128" customFormat="1" x14ac:dyDescent="0.3">
      <c r="A31" s="127"/>
      <c r="B31" s="142"/>
      <c r="C31" s="181"/>
      <c r="D31" s="137" t="s">
        <v>407</v>
      </c>
      <c r="E31" s="137"/>
      <c r="F31" s="140">
        <v>46910690</v>
      </c>
      <c r="G31" s="136">
        <f t="shared" si="0"/>
        <v>46910.69</v>
      </c>
      <c r="H31" s="140">
        <v>49172385.409999996</v>
      </c>
      <c r="I31" s="136">
        <f t="shared" si="1"/>
        <v>49172.385409999995</v>
      </c>
      <c r="J31" s="140">
        <v>49009928.090000004</v>
      </c>
      <c r="K31" s="144">
        <f t="shared" si="2"/>
        <v>49009.928090000001</v>
      </c>
    </row>
    <row r="32" spans="1:11" s="128" customFormat="1" x14ac:dyDescent="0.3">
      <c r="A32" s="127"/>
      <c r="B32" s="142"/>
      <c r="C32" s="181"/>
      <c r="D32" s="137" t="s">
        <v>408</v>
      </c>
      <c r="E32" s="137"/>
      <c r="F32" s="140">
        <v>123642283</v>
      </c>
      <c r="G32" s="136">
        <f t="shared" si="0"/>
        <v>123642.283</v>
      </c>
      <c r="H32" s="140">
        <v>130030408.67</v>
      </c>
      <c r="I32" s="136">
        <f t="shared" si="1"/>
        <v>130030.40867</v>
      </c>
      <c r="J32" s="140">
        <v>120085502.59999999</v>
      </c>
      <c r="K32" s="144">
        <f t="shared" si="2"/>
        <v>120085.50259999999</v>
      </c>
    </row>
    <row r="33" spans="1:11" s="128" customFormat="1" x14ac:dyDescent="0.3">
      <c r="A33" s="127"/>
      <c r="B33" s="142"/>
      <c r="C33" s="181"/>
      <c r="D33" s="134" t="s">
        <v>403</v>
      </c>
      <c r="E33" s="137"/>
      <c r="F33" s="140">
        <v>1079375</v>
      </c>
      <c r="G33" s="136">
        <f t="shared" si="0"/>
        <v>1079.375</v>
      </c>
      <c r="H33" s="140">
        <v>1080085</v>
      </c>
      <c r="I33" s="136">
        <f t="shared" si="1"/>
        <v>1080.085</v>
      </c>
      <c r="J33" s="140">
        <v>1063950.92</v>
      </c>
      <c r="K33" s="144">
        <f t="shared" si="2"/>
        <v>1063.95092</v>
      </c>
    </row>
    <row r="34" spans="1:11" s="128" customFormat="1" ht="38.25" thickBot="1" x14ac:dyDescent="0.35">
      <c r="A34" s="127"/>
      <c r="B34" s="142"/>
      <c r="C34" s="182"/>
      <c r="D34" s="134" t="s">
        <v>409</v>
      </c>
      <c r="E34" s="137"/>
      <c r="F34" s="140">
        <v>23203586</v>
      </c>
      <c r="G34" s="136">
        <f t="shared" si="0"/>
        <v>23203.585999999999</v>
      </c>
      <c r="H34" s="140">
        <v>23203586</v>
      </c>
      <c r="I34" s="136">
        <f t="shared" si="1"/>
        <v>23203.585999999999</v>
      </c>
      <c r="J34" s="140">
        <v>23203586</v>
      </c>
      <c r="K34" s="144">
        <f t="shared" si="2"/>
        <v>23203.585999999999</v>
      </c>
    </row>
    <row r="35" spans="1:11" ht="12.75" customHeight="1" x14ac:dyDescent="0.3">
      <c r="A35" s="119"/>
      <c r="B35" s="129"/>
      <c r="C35" s="130"/>
      <c r="D35" s="130"/>
      <c r="E35" s="130"/>
      <c r="F35" s="130"/>
      <c r="G35" s="130"/>
      <c r="H35" s="119"/>
      <c r="I35" s="119"/>
      <c r="J35" s="119"/>
    </row>
    <row r="36" spans="1:11" ht="19.5" customHeight="1" x14ac:dyDescent="0.3">
      <c r="A36" s="122"/>
      <c r="B36" s="119"/>
      <c r="C36" s="119"/>
      <c r="D36" s="119"/>
      <c r="E36" s="119"/>
      <c r="F36" s="119"/>
      <c r="G36" s="119"/>
      <c r="H36" s="119"/>
      <c r="I36" s="119"/>
      <c r="J36" s="119"/>
    </row>
    <row r="37" spans="1:11" ht="12.75" customHeight="1" x14ac:dyDescent="0.3">
      <c r="A37" s="119"/>
      <c r="B37" s="119"/>
      <c r="C37" s="119"/>
      <c r="D37" s="119"/>
      <c r="E37" s="119"/>
      <c r="F37" s="119"/>
      <c r="G37" s="119"/>
      <c r="H37" s="119"/>
      <c r="I37" s="119"/>
      <c r="J37" s="119"/>
    </row>
    <row r="38" spans="1:11" ht="12.75" customHeight="1" x14ac:dyDescent="0.3">
      <c r="A38" s="119"/>
      <c r="B38" s="119"/>
      <c r="C38" s="131" t="s">
        <v>395</v>
      </c>
      <c r="D38" s="131"/>
      <c r="E38" s="131"/>
      <c r="F38" s="131"/>
      <c r="G38" s="131"/>
      <c r="H38" s="131"/>
      <c r="I38" s="131"/>
      <c r="J38" s="119"/>
    </row>
    <row r="39" spans="1:11" ht="12.75" customHeight="1" x14ac:dyDescent="0.3">
      <c r="A39" s="119"/>
      <c r="B39" s="119"/>
      <c r="C39" s="131" t="s">
        <v>388</v>
      </c>
      <c r="D39" s="131"/>
      <c r="E39" s="131"/>
      <c r="F39" s="131"/>
      <c r="G39" s="131"/>
      <c r="H39" s="132"/>
      <c r="I39" s="132"/>
      <c r="J39" s="119"/>
    </row>
    <row r="40" spans="1:11" ht="12.75" customHeight="1" x14ac:dyDescent="0.3">
      <c r="A40" s="119"/>
      <c r="B40" s="119"/>
      <c r="C40" s="131" t="s">
        <v>389</v>
      </c>
      <c r="D40" s="131"/>
      <c r="E40" s="131"/>
      <c r="F40" s="131"/>
      <c r="G40" s="131"/>
      <c r="H40" s="131"/>
      <c r="I40" s="131"/>
      <c r="J40" s="119"/>
    </row>
    <row r="41" spans="1:11" ht="12.75" customHeight="1" x14ac:dyDescent="0.3">
      <c r="A41" s="119"/>
      <c r="B41" s="119"/>
      <c r="C41" s="131" t="s">
        <v>390</v>
      </c>
      <c r="D41" s="131"/>
      <c r="E41" s="131"/>
      <c r="F41" s="131"/>
      <c r="G41" s="131"/>
      <c r="H41" s="131" t="s">
        <v>396</v>
      </c>
      <c r="I41" s="131"/>
      <c r="J41" s="119"/>
    </row>
    <row r="42" spans="1:11" ht="12.75" customHeight="1" x14ac:dyDescent="0.3">
      <c r="A42" s="119"/>
      <c r="B42" s="119"/>
      <c r="C42" s="119"/>
      <c r="D42" s="119"/>
      <c r="E42" s="119"/>
      <c r="F42" s="119"/>
      <c r="G42" s="119"/>
      <c r="H42" s="119"/>
      <c r="I42" s="119"/>
      <c r="J42" s="119"/>
    </row>
    <row r="43" spans="1:11" ht="12.75" customHeight="1" x14ac:dyDescent="0.3">
      <c r="A43" s="119"/>
      <c r="B43" s="119"/>
      <c r="C43" s="119"/>
      <c r="D43" s="119"/>
      <c r="E43" s="119"/>
      <c r="F43" s="119"/>
      <c r="G43" s="119"/>
      <c r="H43" s="119"/>
      <c r="I43" s="119"/>
      <c r="J43" s="119"/>
    </row>
    <row r="44" spans="1:11" ht="12.75" customHeight="1" x14ac:dyDescent="0.3">
      <c r="A44" s="119"/>
      <c r="B44" s="119"/>
      <c r="C44" s="119"/>
      <c r="D44" s="119"/>
      <c r="E44" s="119"/>
      <c r="F44" s="119"/>
      <c r="G44" s="119"/>
      <c r="H44" s="119"/>
      <c r="I44" s="119"/>
      <c r="J44" s="119"/>
    </row>
    <row r="45" spans="1:11" ht="12.75" customHeight="1" x14ac:dyDescent="0.3">
      <c r="A45" s="119"/>
      <c r="B45" s="119"/>
      <c r="C45" s="119"/>
      <c r="D45" s="119"/>
      <c r="E45" s="119"/>
      <c r="F45" s="119"/>
      <c r="G45" s="119"/>
      <c r="H45" s="119"/>
      <c r="I45" s="119"/>
      <c r="J45" s="119"/>
    </row>
    <row r="46" spans="1:11" ht="12.75" customHeight="1" x14ac:dyDescent="0.3">
      <c r="A46" s="119"/>
      <c r="B46" s="119"/>
      <c r="C46" s="119"/>
      <c r="D46" s="119"/>
      <c r="E46" s="119"/>
      <c r="F46" s="119"/>
      <c r="G46" s="119"/>
      <c r="H46" s="119"/>
      <c r="I46" s="119"/>
      <c r="J46" s="119"/>
    </row>
    <row r="47" spans="1:11" ht="12.75" customHeight="1" x14ac:dyDescent="0.3">
      <c r="A47" s="119"/>
      <c r="B47" s="119"/>
      <c r="C47" s="119"/>
      <c r="D47" s="119"/>
      <c r="E47" s="119"/>
      <c r="F47" s="119"/>
      <c r="G47" s="119"/>
      <c r="H47" s="119"/>
      <c r="I47" s="119"/>
      <c r="J47" s="119"/>
    </row>
    <row r="48" spans="1:11" ht="12.75" customHeight="1" x14ac:dyDescent="0.3">
      <c r="A48" s="119"/>
      <c r="B48" s="119"/>
      <c r="C48" s="119"/>
      <c r="D48" s="119"/>
      <c r="E48" s="119"/>
      <c r="F48" s="119"/>
      <c r="G48" s="119"/>
      <c r="H48" s="119"/>
      <c r="I48" s="119"/>
      <c r="J48" s="119"/>
    </row>
    <row r="49" spans="1:10" ht="12.75" customHeight="1" x14ac:dyDescent="0.3">
      <c r="A49" s="119"/>
      <c r="B49" s="119"/>
      <c r="C49" s="119"/>
      <c r="D49" s="119"/>
      <c r="E49" s="119"/>
      <c r="F49" s="119"/>
      <c r="G49" s="119"/>
      <c r="H49" s="119"/>
      <c r="I49" s="119"/>
      <c r="J49" s="119"/>
    </row>
    <row r="50" spans="1:10" ht="12.75" customHeight="1" x14ac:dyDescent="0.3">
      <c r="A50" s="119"/>
      <c r="B50" s="119"/>
      <c r="C50" s="119"/>
      <c r="D50" s="119"/>
      <c r="E50" s="119"/>
      <c r="F50" s="119"/>
      <c r="G50" s="119"/>
      <c r="H50" s="119"/>
      <c r="I50" s="119"/>
      <c r="J50" s="119"/>
    </row>
    <row r="51" spans="1:10" ht="12.75" customHeight="1" x14ac:dyDescent="0.3">
      <c r="A51" s="119"/>
      <c r="B51" s="119"/>
      <c r="C51" s="119"/>
      <c r="D51" s="119"/>
      <c r="E51" s="119"/>
      <c r="F51" s="119"/>
      <c r="G51" s="119"/>
      <c r="H51" s="119"/>
      <c r="I51" s="119"/>
      <c r="J51" s="119"/>
    </row>
    <row r="52" spans="1:10" ht="12.75" customHeight="1" x14ac:dyDescent="0.3">
      <c r="A52" s="119"/>
      <c r="B52" s="119"/>
      <c r="C52" s="119"/>
      <c r="D52" s="119"/>
      <c r="E52" s="119"/>
      <c r="F52" s="119"/>
      <c r="G52" s="119"/>
      <c r="H52" s="119"/>
      <c r="I52" s="119"/>
      <c r="J52" s="119"/>
    </row>
    <row r="53" spans="1:10" ht="12.75" customHeight="1" x14ac:dyDescent="0.3">
      <c r="A53" s="119"/>
      <c r="B53" s="119"/>
      <c r="C53" s="119"/>
      <c r="D53" s="119"/>
      <c r="E53" s="119"/>
      <c r="F53" s="119"/>
      <c r="G53" s="119"/>
      <c r="H53" s="119"/>
      <c r="I53" s="119"/>
      <c r="J53" s="119"/>
    </row>
    <row r="54" spans="1:10" ht="12.75" customHeight="1" x14ac:dyDescent="0.3">
      <c r="A54" s="119"/>
      <c r="B54" s="119"/>
      <c r="C54" s="119"/>
      <c r="D54" s="119"/>
      <c r="E54" s="119"/>
      <c r="F54" s="119"/>
      <c r="G54" s="119"/>
      <c r="H54" s="119"/>
      <c r="I54" s="119"/>
      <c r="J54" s="119"/>
    </row>
    <row r="55" spans="1:10" ht="12.75" customHeight="1" x14ac:dyDescent="0.3">
      <c r="A55" s="119"/>
      <c r="B55" s="119"/>
      <c r="C55" s="119"/>
      <c r="D55" s="119"/>
      <c r="E55" s="119"/>
      <c r="F55" s="119"/>
      <c r="G55" s="119"/>
      <c r="H55" s="119"/>
      <c r="I55" s="119"/>
      <c r="J55" s="119"/>
    </row>
    <row r="56" spans="1:10" ht="12.75" customHeight="1" x14ac:dyDescent="0.3">
      <c r="A56" s="119"/>
      <c r="B56" s="119"/>
      <c r="C56" s="119"/>
      <c r="D56" s="119"/>
      <c r="E56" s="119"/>
      <c r="F56" s="119"/>
      <c r="G56" s="119"/>
      <c r="H56" s="119"/>
      <c r="I56" s="119"/>
      <c r="J56" s="119"/>
    </row>
    <row r="57" spans="1:10" ht="12.75" customHeight="1" x14ac:dyDescent="0.3">
      <c r="A57" s="119"/>
      <c r="B57" s="119"/>
      <c r="C57" s="119"/>
      <c r="D57" s="119"/>
      <c r="E57" s="119"/>
      <c r="F57" s="119"/>
      <c r="G57" s="119"/>
      <c r="H57" s="119"/>
      <c r="I57" s="119"/>
      <c r="J57" s="119"/>
    </row>
    <row r="58" spans="1:10" ht="12.75" customHeight="1" x14ac:dyDescent="0.3">
      <c r="A58" s="119"/>
      <c r="B58" s="119"/>
      <c r="C58" s="119"/>
      <c r="D58" s="119"/>
      <c r="E58" s="119"/>
      <c r="F58" s="119"/>
      <c r="G58" s="119"/>
      <c r="H58" s="119"/>
      <c r="I58" s="119"/>
      <c r="J58" s="119"/>
    </row>
    <row r="59" spans="1:10" ht="12.75" customHeight="1" x14ac:dyDescent="0.3">
      <c r="A59" s="119"/>
      <c r="B59" s="119"/>
      <c r="C59" s="119"/>
      <c r="D59" s="119"/>
      <c r="E59" s="119"/>
      <c r="F59" s="119"/>
      <c r="G59" s="119"/>
      <c r="H59" s="119"/>
      <c r="I59" s="119"/>
      <c r="J59" s="119"/>
    </row>
    <row r="60" spans="1:10" ht="12.75" customHeight="1" x14ac:dyDescent="0.3">
      <c r="A60" s="119"/>
      <c r="B60" s="119"/>
      <c r="C60" s="119"/>
      <c r="D60" s="119"/>
      <c r="E60" s="119"/>
      <c r="F60" s="119"/>
      <c r="G60" s="119"/>
      <c r="H60" s="119"/>
      <c r="I60" s="119"/>
      <c r="J60" s="119"/>
    </row>
    <row r="61" spans="1:10" ht="12.75" customHeight="1" x14ac:dyDescent="0.3">
      <c r="A61" s="119"/>
      <c r="B61" s="119"/>
      <c r="C61" s="119"/>
      <c r="D61" s="119"/>
      <c r="E61" s="119"/>
      <c r="F61" s="119"/>
      <c r="G61" s="119"/>
      <c r="H61" s="119"/>
      <c r="I61" s="119"/>
      <c r="J61" s="119"/>
    </row>
    <row r="62" spans="1:10" ht="12.75" customHeight="1" x14ac:dyDescent="0.3">
      <c r="A62" s="119"/>
      <c r="B62" s="119"/>
      <c r="C62" s="119"/>
      <c r="D62" s="119"/>
      <c r="E62" s="119"/>
      <c r="F62" s="119"/>
      <c r="G62" s="119"/>
      <c r="H62" s="119"/>
      <c r="I62" s="119"/>
      <c r="J62" s="119"/>
    </row>
    <row r="63" spans="1:10" ht="12.75" customHeight="1" x14ac:dyDescent="0.3">
      <c r="A63" s="119"/>
      <c r="B63" s="119"/>
      <c r="C63" s="119"/>
      <c r="D63" s="119"/>
      <c r="E63" s="119"/>
      <c r="F63" s="119"/>
      <c r="G63" s="119"/>
      <c r="H63" s="119"/>
      <c r="I63" s="119"/>
      <c r="J63" s="119"/>
    </row>
    <row r="64" spans="1:10" ht="12.75" customHeight="1" x14ac:dyDescent="0.3">
      <c r="A64" s="119"/>
      <c r="B64" s="119"/>
      <c r="C64" s="119"/>
      <c r="D64" s="119"/>
      <c r="E64" s="119"/>
      <c r="F64" s="119"/>
      <c r="G64" s="119"/>
      <c r="H64" s="119"/>
      <c r="I64" s="119"/>
      <c r="J64" s="119"/>
    </row>
    <row r="65" spans="1:10" ht="12.75" customHeight="1" x14ac:dyDescent="0.3">
      <c r="A65" s="119"/>
      <c r="B65" s="119"/>
      <c r="C65" s="119"/>
      <c r="D65" s="119"/>
      <c r="E65" s="119"/>
      <c r="F65" s="119"/>
      <c r="G65" s="119"/>
      <c r="H65" s="119"/>
      <c r="I65" s="119"/>
      <c r="J65" s="119"/>
    </row>
    <row r="66" spans="1:10" ht="12.75" customHeight="1" x14ac:dyDescent="0.3">
      <c r="A66" s="119"/>
      <c r="B66" s="119"/>
      <c r="C66" s="119"/>
      <c r="D66" s="119"/>
      <c r="E66" s="119"/>
      <c r="F66" s="119"/>
      <c r="G66" s="119"/>
      <c r="H66" s="119"/>
      <c r="I66" s="119"/>
      <c r="J66" s="119"/>
    </row>
    <row r="67" spans="1:10" ht="12.75" customHeight="1" x14ac:dyDescent="0.3">
      <c r="A67" s="119"/>
      <c r="B67" s="119"/>
      <c r="C67" s="119"/>
      <c r="D67" s="119"/>
      <c r="E67" s="119"/>
      <c r="F67" s="119"/>
      <c r="G67" s="119"/>
      <c r="H67" s="119"/>
      <c r="I67" s="119"/>
      <c r="J67" s="119"/>
    </row>
    <row r="68" spans="1:10" ht="12.75" customHeight="1" x14ac:dyDescent="0.3">
      <c r="A68" s="119"/>
      <c r="B68" s="119"/>
      <c r="C68" s="119"/>
      <c r="D68" s="119"/>
      <c r="E68" s="119"/>
      <c r="F68" s="119"/>
      <c r="G68" s="119"/>
      <c r="H68" s="119"/>
      <c r="I68" s="119"/>
      <c r="J68" s="119"/>
    </row>
    <row r="69" spans="1:10" ht="12.75" customHeight="1" x14ac:dyDescent="0.3">
      <c r="A69" s="119"/>
      <c r="B69" s="119"/>
      <c r="C69" s="119"/>
      <c r="D69" s="119"/>
      <c r="E69" s="119"/>
      <c r="F69" s="119"/>
      <c r="G69" s="119"/>
      <c r="H69" s="119"/>
      <c r="I69" s="119"/>
      <c r="J69" s="119"/>
    </row>
    <row r="70" spans="1:10" ht="12.75" customHeight="1" x14ac:dyDescent="0.3">
      <c r="A70" s="119"/>
      <c r="B70" s="119"/>
      <c r="C70" s="119"/>
      <c r="D70" s="119"/>
      <c r="E70" s="119"/>
      <c r="F70" s="119"/>
      <c r="G70" s="119"/>
      <c r="H70" s="119"/>
      <c r="I70" s="119"/>
      <c r="J70" s="119"/>
    </row>
    <row r="71" spans="1:10" ht="12.75" customHeight="1" x14ac:dyDescent="0.3">
      <c r="A71" s="119"/>
      <c r="B71" s="119"/>
      <c r="C71" s="119"/>
      <c r="D71" s="119"/>
      <c r="E71" s="119"/>
      <c r="F71" s="119"/>
      <c r="G71" s="119"/>
      <c r="H71" s="119"/>
      <c r="I71" s="119"/>
      <c r="J71" s="119"/>
    </row>
    <row r="72" spans="1:10" ht="12.75" customHeight="1" x14ac:dyDescent="0.3">
      <c r="A72" s="119"/>
      <c r="B72" s="119"/>
      <c r="C72" s="119"/>
      <c r="D72" s="119"/>
      <c r="E72" s="119"/>
      <c r="F72" s="119"/>
      <c r="G72" s="119"/>
      <c r="H72" s="119"/>
      <c r="I72" s="119"/>
      <c r="J72" s="119"/>
    </row>
    <row r="73" spans="1:10" ht="12.75" customHeight="1" x14ac:dyDescent="0.3">
      <c r="A73" s="119"/>
      <c r="B73" s="119"/>
      <c r="C73" s="119"/>
      <c r="D73" s="119"/>
      <c r="E73" s="119"/>
      <c r="F73" s="119"/>
      <c r="G73" s="119"/>
      <c r="H73" s="119"/>
      <c r="I73" s="119"/>
      <c r="J73" s="119"/>
    </row>
    <row r="74" spans="1:10" ht="12.75" customHeight="1" x14ac:dyDescent="0.3">
      <c r="A74" s="119"/>
      <c r="B74" s="119"/>
      <c r="C74" s="119"/>
      <c r="D74" s="119"/>
      <c r="E74" s="119"/>
      <c r="F74" s="119"/>
      <c r="G74" s="119"/>
      <c r="H74" s="119"/>
      <c r="I74" s="119"/>
      <c r="J74" s="119"/>
    </row>
    <row r="75" spans="1:10" ht="12.75" customHeight="1" x14ac:dyDescent="0.3">
      <c r="A75" s="119"/>
      <c r="B75" s="119"/>
      <c r="C75" s="119"/>
      <c r="D75" s="119"/>
      <c r="E75" s="119"/>
      <c r="F75" s="119"/>
      <c r="G75" s="119"/>
      <c r="H75" s="119"/>
      <c r="I75" s="119"/>
      <c r="J75" s="119"/>
    </row>
    <row r="76" spans="1:10" ht="12.75" customHeight="1" x14ac:dyDescent="0.3">
      <c r="A76" s="119"/>
      <c r="B76" s="119"/>
      <c r="C76" s="119"/>
      <c r="D76" s="119"/>
      <c r="E76" s="119"/>
      <c r="F76" s="119"/>
      <c r="G76" s="119"/>
      <c r="H76" s="119"/>
      <c r="I76" s="119"/>
      <c r="J76" s="119"/>
    </row>
    <row r="77" spans="1:10" ht="12.75" customHeight="1" x14ac:dyDescent="0.3">
      <c r="A77" s="119"/>
      <c r="B77" s="119"/>
      <c r="C77" s="119"/>
      <c r="D77" s="119"/>
      <c r="E77" s="119"/>
      <c r="F77" s="119"/>
      <c r="G77" s="119"/>
      <c r="H77" s="119"/>
      <c r="I77" s="119"/>
      <c r="J77" s="119"/>
    </row>
    <row r="78" spans="1:10" ht="12.75" customHeight="1" x14ac:dyDescent="0.3">
      <c r="A78" s="119"/>
      <c r="B78" s="119"/>
      <c r="C78" s="119"/>
      <c r="D78" s="119"/>
      <c r="E78" s="119"/>
      <c r="F78" s="119"/>
      <c r="G78" s="119"/>
      <c r="H78" s="119"/>
      <c r="I78" s="119"/>
      <c r="J78" s="119"/>
    </row>
    <row r="79" spans="1:10" ht="12.75" customHeight="1" x14ac:dyDescent="0.3">
      <c r="A79" s="119"/>
      <c r="B79" s="119"/>
      <c r="C79" s="119"/>
      <c r="D79" s="119"/>
      <c r="E79" s="119"/>
      <c r="F79" s="119"/>
      <c r="G79" s="119"/>
      <c r="H79" s="119"/>
      <c r="I79" s="119"/>
      <c r="J79" s="119"/>
    </row>
    <row r="80" spans="1:10" ht="12.75" customHeight="1" x14ac:dyDescent="0.3">
      <c r="A80" s="119"/>
      <c r="B80" s="119"/>
      <c r="C80" s="119"/>
      <c r="D80" s="119"/>
      <c r="E80" s="119"/>
      <c r="F80" s="119"/>
      <c r="G80" s="119"/>
      <c r="H80" s="119"/>
      <c r="I80" s="119"/>
      <c r="J80" s="119"/>
    </row>
    <row r="81" spans="1:10" ht="12.75" customHeight="1" x14ac:dyDescent="0.3">
      <c r="A81" s="119"/>
      <c r="B81" s="119"/>
      <c r="C81" s="119"/>
      <c r="D81" s="119"/>
      <c r="E81" s="119"/>
      <c r="F81" s="119"/>
      <c r="G81" s="119"/>
      <c r="H81" s="119"/>
      <c r="I81" s="119"/>
      <c r="J81" s="119"/>
    </row>
    <row r="82" spans="1:10" ht="12.75" customHeight="1" x14ac:dyDescent="0.3">
      <c r="A82" s="119"/>
      <c r="B82" s="119"/>
      <c r="C82" s="119"/>
      <c r="D82" s="119"/>
      <c r="E82" s="119"/>
      <c r="F82" s="119"/>
      <c r="G82" s="119"/>
      <c r="H82" s="119"/>
      <c r="I82" s="119"/>
      <c r="J82" s="119"/>
    </row>
    <row r="83" spans="1:10" ht="12.75" customHeight="1" x14ac:dyDescent="0.3">
      <c r="A83" s="119"/>
      <c r="B83" s="119"/>
      <c r="C83" s="119"/>
      <c r="D83" s="119"/>
      <c r="E83" s="119"/>
      <c r="F83" s="119"/>
      <c r="G83" s="119"/>
      <c r="H83" s="119"/>
      <c r="I83" s="119"/>
      <c r="J83" s="119"/>
    </row>
    <row r="84" spans="1:10" ht="12.75" customHeight="1" x14ac:dyDescent="0.3">
      <c r="A84" s="119"/>
      <c r="B84" s="119"/>
      <c r="C84" s="119"/>
      <c r="D84" s="119"/>
      <c r="E84" s="119"/>
      <c r="F84" s="119"/>
      <c r="G84" s="119"/>
      <c r="H84" s="119"/>
      <c r="I84" s="119"/>
      <c r="J84" s="119"/>
    </row>
    <row r="85" spans="1:10" ht="12.75" customHeight="1" x14ac:dyDescent="0.3">
      <c r="A85" s="119"/>
      <c r="B85" s="119"/>
      <c r="C85" s="119"/>
      <c r="D85" s="119"/>
      <c r="E85" s="119"/>
      <c r="F85" s="119"/>
      <c r="G85" s="119"/>
      <c r="H85" s="119"/>
      <c r="I85" s="119"/>
      <c r="J85" s="119"/>
    </row>
    <row r="86" spans="1:10" ht="12.75" customHeight="1" x14ac:dyDescent="0.3">
      <c r="A86" s="119"/>
      <c r="B86" s="119"/>
      <c r="C86" s="119"/>
      <c r="D86" s="119"/>
      <c r="E86" s="119"/>
      <c r="F86" s="119"/>
      <c r="G86" s="119"/>
      <c r="H86" s="119"/>
      <c r="I86" s="119"/>
      <c r="J86" s="119"/>
    </row>
    <row r="87" spans="1:10" ht="12.75" customHeight="1" x14ac:dyDescent="0.3">
      <c r="A87" s="119"/>
      <c r="B87" s="119"/>
      <c r="C87" s="119"/>
      <c r="D87" s="119"/>
      <c r="E87" s="119"/>
      <c r="F87" s="119"/>
      <c r="G87" s="119"/>
      <c r="H87" s="119"/>
      <c r="I87" s="119"/>
      <c r="J87" s="119"/>
    </row>
    <row r="88" spans="1:10" ht="12.75" customHeight="1" x14ac:dyDescent="0.3">
      <c r="A88" s="119"/>
      <c r="B88" s="119"/>
      <c r="C88" s="119"/>
      <c r="D88" s="119"/>
      <c r="E88" s="119"/>
      <c r="F88" s="119"/>
      <c r="G88" s="119"/>
      <c r="H88" s="119"/>
      <c r="I88" s="119"/>
      <c r="J88" s="119"/>
    </row>
    <row r="89" spans="1:10" ht="12.75" customHeight="1" x14ac:dyDescent="0.3">
      <c r="A89" s="119"/>
      <c r="B89" s="119"/>
      <c r="C89" s="119"/>
      <c r="D89" s="119"/>
      <c r="E89" s="119"/>
      <c r="F89" s="119"/>
      <c r="G89" s="119"/>
      <c r="H89" s="119"/>
      <c r="I89" s="119"/>
      <c r="J89" s="119"/>
    </row>
    <row r="90" spans="1:10" ht="12.75" customHeight="1" x14ac:dyDescent="0.3">
      <c r="A90" s="119"/>
      <c r="B90" s="119"/>
      <c r="C90" s="119"/>
      <c r="D90" s="119"/>
      <c r="E90" s="119"/>
      <c r="F90" s="119"/>
      <c r="G90" s="119"/>
      <c r="H90" s="119"/>
      <c r="I90" s="119"/>
      <c r="J90" s="119"/>
    </row>
    <row r="91" spans="1:10" ht="12.75" customHeight="1" x14ac:dyDescent="0.3">
      <c r="A91" s="119"/>
      <c r="B91" s="119"/>
      <c r="C91" s="119"/>
      <c r="D91" s="119"/>
      <c r="E91" s="119"/>
      <c r="F91" s="119"/>
      <c r="G91" s="119"/>
      <c r="H91" s="119"/>
      <c r="I91" s="119"/>
      <c r="J91" s="119"/>
    </row>
    <row r="92" spans="1:10" ht="12.75" customHeight="1" x14ac:dyDescent="0.3">
      <c r="A92" s="119"/>
      <c r="B92" s="119"/>
      <c r="C92" s="119"/>
      <c r="D92" s="119"/>
      <c r="E92" s="119"/>
      <c r="F92" s="119"/>
      <c r="G92" s="119"/>
      <c r="H92" s="119"/>
      <c r="I92" s="119"/>
      <c r="J92" s="119"/>
    </row>
    <row r="93" spans="1:10" ht="12.75" customHeight="1" x14ac:dyDescent="0.3">
      <c r="A93" s="119"/>
      <c r="B93" s="119"/>
      <c r="C93" s="119"/>
      <c r="D93" s="119"/>
      <c r="E93" s="119"/>
      <c r="F93" s="119"/>
      <c r="G93" s="119"/>
      <c r="H93" s="119"/>
      <c r="I93" s="119"/>
      <c r="J93" s="119"/>
    </row>
    <row r="94" spans="1:10" ht="12.75" customHeight="1" x14ac:dyDescent="0.3">
      <c r="A94" s="119"/>
      <c r="B94" s="119"/>
      <c r="C94" s="119"/>
      <c r="D94" s="119"/>
      <c r="E94" s="119"/>
      <c r="F94" s="119"/>
      <c r="G94" s="119"/>
      <c r="H94" s="119"/>
      <c r="I94" s="119"/>
      <c r="J94" s="119"/>
    </row>
    <row r="95" spans="1:10" ht="12.75" customHeight="1" x14ac:dyDescent="0.3">
      <c r="A95" s="119"/>
      <c r="B95" s="119"/>
      <c r="C95" s="119"/>
      <c r="D95" s="119"/>
      <c r="E95" s="119"/>
      <c r="F95" s="119"/>
      <c r="G95" s="119"/>
      <c r="H95" s="119"/>
      <c r="I95" s="119"/>
      <c r="J95" s="119"/>
    </row>
    <row r="96" spans="1:10" ht="12.75" customHeight="1" x14ac:dyDescent="0.3">
      <c r="A96" s="119"/>
      <c r="B96" s="119"/>
      <c r="C96" s="119"/>
      <c r="D96" s="119"/>
      <c r="E96" s="119"/>
      <c r="F96" s="119"/>
      <c r="G96" s="119"/>
      <c r="H96" s="119"/>
      <c r="I96" s="119"/>
      <c r="J96" s="119"/>
    </row>
    <row r="97" spans="1:10" ht="12.75" customHeight="1" x14ac:dyDescent="0.3">
      <c r="A97" s="119"/>
      <c r="B97" s="119"/>
      <c r="C97" s="119"/>
      <c r="D97" s="119"/>
      <c r="E97" s="119"/>
      <c r="F97" s="119"/>
      <c r="G97" s="119"/>
      <c r="H97" s="119"/>
      <c r="I97" s="119"/>
      <c r="J97" s="119"/>
    </row>
    <row r="98" spans="1:10" ht="12.75" customHeight="1" x14ac:dyDescent="0.3">
      <c r="A98" s="119"/>
      <c r="B98" s="119"/>
      <c r="C98" s="119"/>
      <c r="D98" s="119"/>
      <c r="E98" s="119"/>
      <c r="F98" s="119"/>
      <c r="G98" s="119"/>
      <c r="H98" s="119"/>
      <c r="I98" s="119"/>
      <c r="J98" s="119"/>
    </row>
    <row r="99" spans="1:10" ht="12.75" customHeight="1" x14ac:dyDescent="0.3">
      <c r="A99" s="119"/>
      <c r="B99" s="119"/>
      <c r="C99" s="119"/>
      <c r="D99" s="119"/>
      <c r="E99" s="119"/>
      <c r="F99" s="119"/>
      <c r="G99" s="119"/>
      <c r="H99" s="119"/>
      <c r="I99" s="119"/>
      <c r="J99" s="119"/>
    </row>
    <row r="100" spans="1:10" ht="12.75" customHeight="1" x14ac:dyDescent="0.3">
      <c r="A100" s="119"/>
      <c r="B100" s="119"/>
      <c r="C100" s="119"/>
      <c r="D100" s="119"/>
      <c r="E100" s="119"/>
      <c r="F100" s="119"/>
      <c r="G100" s="119"/>
      <c r="H100" s="119"/>
      <c r="I100" s="119"/>
      <c r="J100" s="119"/>
    </row>
    <row r="101" spans="1:10" ht="12.75" customHeight="1" x14ac:dyDescent="0.3">
      <c r="A101" s="119"/>
      <c r="B101" s="119"/>
      <c r="C101" s="119"/>
      <c r="D101" s="119"/>
      <c r="E101" s="119"/>
      <c r="F101" s="119"/>
      <c r="G101" s="119"/>
      <c r="H101" s="119"/>
      <c r="I101" s="119"/>
      <c r="J101" s="119"/>
    </row>
    <row r="102" spans="1:10" ht="12.75" customHeight="1" x14ac:dyDescent="0.3">
      <c r="A102" s="119"/>
      <c r="B102" s="119"/>
      <c r="C102" s="119"/>
      <c r="D102" s="119"/>
      <c r="E102" s="119"/>
      <c r="F102" s="119"/>
      <c r="G102" s="119"/>
      <c r="H102" s="119"/>
      <c r="I102" s="119"/>
      <c r="J102" s="119"/>
    </row>
    <row r="103" spans="1:10" ht="12.75" customHeight="1" x14ac:dyDescent="0.3">
      <c r="A103" s="119"/>
      <c r="B103" s="119"/>
      <c r="C103" s="119"/>
      <c r="D103" s="119"/>
      <c r="E103" s="119"/>
      <c r="F103" s="119"/>
      <c r="G103" s="119"/>
      <c r="H103" s="119"/>
      <c r="I103" s="119"/>
      <c r="J103" s="119"/>
    </row>
    <row r="104" spans="1:10" ht="12.75" customHeight="1" x14ac:dyDescent="0.3">
      <c r="A104" s="119"/>
      <c r="B104" s="119"/>
      <c r="C104" s="119"/>
      <c r="D104" s="119"/>
      <c r="E104" s="119"/>
      <c r="F104" s="119"/>
      <c r="G104" s="119"/>
      <c r="H104" s="119"/>
      <c r="I104" s="119"/>
      <c r="J104" s="119"/>
    </row>
    <row r="105" spans="1:10" ht="12.75" customHeight="1" x14ac:dyDescent="0.3">
      <c r="A105" s="119"/>
      <c r="B105" s="119"/>
      <c r="C105" s="119"/>
      <c r="D105" s="119"/>
      <c r="E105" s="119"/>
      <c r="F105" s="119"/>
      <c r="G105" s="119"/>
      <c r="H105" s="119"/>
      <c r="I105" s="119"/>
      <c r="J105" s="119"/>
    </row>
    <row r="106" spans="1:10" ht="12.75" customHeight="1" x14ac:dyDescent="0.3">
      <c r="A106" s="119"/>
      <c r="B106" s="119"/>
      <c r="C106" s="119"/>
      <c r="D106" s="119"/>
      <c r="E106" s="119"/>
      <c r="F106" s="119"/>
      <c r="G106" s="119"/>
      <c r="H106" s="119"/>
      <c r="I106" s="119"/>
      <c r="J106" s="119"/>
    </row>
    <row r="107" spans="1:10" ht="12.75" customHeight="1" x14ac:dyDescent="0.3">
      <c r="A107" s="119"/>
      <c r="B107" s="119"/>
      <c r="C107" s="119"/>
      <c r="D107" s="119"/>
      <c r="E107" s="119"/>
      <c r="F107" s="119"/>
      <c r="G107" s="119"/>
      <c r="H107" s="119"/>
      <c r="I107" s="119"/>
      <c r="J107" s="119"/>
    </row>
    <row r="108" spans="1:10" ht="12.75" customHeight="1" x14ac:dyDescent="0.3">
      <c r="A108" s="119"/>
      <c r="B108" s="119"/>
      <c r="C108" s="119"/>
      <c r="D108" s="119"/>
      <c r="E108" s="119"/>
      <c r="F108" s="119"/>
      <c r="G108" s="119"/>
      <c r="H108" s="119"/>
      <c r="I108" s="119"/>
      <c r="J108" s="119"/>
    </row>
    <row r="109" spans="1:10" ht="12.75" customHeight="1" x14ac:dyDescent="0.3">
      <c r="A109" s="119"/>
      <c r="B109" s="119"/>
      <c r="C109" s="119"/>
      <c r="D109" s="119"/>
      <c r="E109" s="119"/>
      <c r="F109" s="119"/>
      <c r="G109" s="119"/>
      <c r="H109" s="119"/>
      <c r="I109" s="119"/>
      <c r="J109" s="119"/>
    </row>
    <row r="110" spans="1:10" ht="12.75" customHeight="1" x14ac:dyDescent="0.3">
      <c r="A110" s="119"/>
      <c r="B110" s="119"/>
      <c r="C110" s="119"/>
      <c r="D110" s="119"/>
      <c r="E110" s="119"/>
      <c r="F110" s="119"/>
      <c r="G110" s="119"/>
      <c r="H110" s="119"/>
      <c r="I110" s="119"/>
      <c r="J110" s="119"/>
    </row>
    <row r="111" spans="1:10" ht="12.75" customHeight="1" x14ac:dyDescent="0.3">
      <c r="A111" s="119"/>
      <c r="B111" s="119"/>
      <c r="C111" s="119"/>
      <c r="D111" s="119"/>
      <c r="E111" s="119"/>
      <c r="F111" s="119"/>
      <c r="G111" s="119"/>
      <c r="H111" s="119"/>
      <c r="I111" s="119"/>
      <c r="J111" s="119"/>
    </row>
    <row r="112" spans="1:10" ht="12.75" customHeight="1" x14ac:dyDescent="0.3">
      <c r="A112" s="119"/>
      <c r="B112" s="119"/>
      <c r="C112" s="119"/>
      <c r="D112" s="119"/>
      <c r="E112" s="119"/>
      <c r="F112" s="119"/>
      <c r="G112" s="119"/>
      <c r="H112" s="119"/>
      <c r="I112" s="119"/>
      <c r="J112" s="119"/>
    </row>
    <row r="113" spans="1:10" ht="12.75" customHeight="1" x14ac:dyDescent="0.3">
      <c r="A113" s="119"/>
      <c r="B113" s="119"/>
      <c r="C113" s="119"/>
      <c r="D113" s="119"/>
      <c r="E113" s="119"/>
      <c r="F113" s="119"/>
      <c r="G113" s="119"/>
      <c r="H113" s="119"/>
      <c r="I113" s="119"/>
      <c r="J113" s="119"/>
    </row>
    <row r="114" spans="1:10" ht="12.75" customHeight="1" x14ac:dyDescent="0.3">
      <c r="A114" s="119"/>
      <c r="B114" s="119"/>
      <c r="C114" s="119"/>
      <c r="D114" s="119"/>
      <c r="E114" s="119"/>
      <c r="F114" s="119"/>
      <c r="G114" s="119"/>
      <c r="H114" s="119"/>
      <c r="I114" s="119"/>
      <c r="J114" s="119"/>
    </row>
    <row r="115" spans="1:10" ht="12.75" customHeight="1" x14ac:dyDescent="0.3">
      <c r="A115" s="119"/>
      <c r="B115" s="119"/>
      <c r="C115" s="119"/>
      <c r="D115" s="119"/>
      <c r="E115" s="119"/>
      <c r="F115" s="119"/>
      <c r="G115" s="119"/>
      <c r="H115" s="119"/>
      <c r="I115" s="119"/>
      <c r="J115" s="119"/>
    </row>
    <row r="116" spans="1:10" ht="12.75" customHeight="1" x14ac:dyDescent="0.3">
      <c r="A116" s="119"/>
      <c r="B116" s="119"/>
      <c r="C116" s="119"/>
      <c r="D116" s="119"/>
      <c r="E116" s="119"/>
      <c r="F116" s="119"/>
      <c r="G116" s="119"/>
      <c r="H116" s="119"/>
      <c r="I116" s="119"/>
      <c r="J116" s="119"/>
    </row>
    <row r="117" spans="1:10" ht="12.75" customHeight="1" x14ac:dyDescent="0.3">
      <c r="A117" s="119"/>
      <c r="B117" s="119"/>
      <c r="C117" s="119"/>
      <c r="D117" s="119"/>
      <c r="E117" s="119"/>
      <c r="F117" s="119"/>
      <c r="G117" s="119"/>
      <c r="H117" s="119"/>
      <c r="I117" s="119"/>
      <c r="J117" s="119"/>
    </row>
    <row r="118" spans="1:10" ht="12.75" customHeight="1" x14ac:dyDescent="0.3">
      <c r="A118" s="119"/>
      <c r="B118" s="119"/>
      <c r="C118" s="119"/>
      <c r="D118" s="119"/>
      <c r="E118" s="119"/>
      <c r="F118" s="119"/>
      <c r="G118" s="119"/>
      <c r="H118" s="119"/>
      <c r="I118" s="119"/>
      <c r="J118" s="119"/>
    </row>
    <row r="119" spans="1:10" ht="12.75" customHeight="1" x14ac:dyDescent="0.3">
      <c r="A119" s="119"/>
      <c r="B119" s="119"/>
      <c r="C119" s="119"/>
      <c r="D119" s="119"/>
      <c r="E119" s="119"/>
      <c r="F119" s="119"/>
      <c r="G119" s="119"/>
      <c r="H119" s="119"/>
      <c r="I119" s="119"/>
      <c r="J119" s="119"/>
    </row>
    <row r="120" spans="1:10" ht="12.75" customHeight="1" x14ac:dyDescent="0.3">
      <c r="A120" s="119"/>
      <c r="B120" s="119"/>
      <c r="C120" s="119"/>
      <c r="D120" s="119"/>
      <c r="E120" s="119"/>
      <c r="F120" s="119"/>
      <c r="G120" s="119"/>
      <c r="H120" s="119"/>
      <c r="I120" s="119"/>
      <c r="J120" s="119"/>
    </row>
    <row r="121" spans="1:10" ht="12.75" customHeight="1" x14ac:dyDescent="0.3">
      <c r="A121" s="119"/>
      <c r="B121" s="119"/>
      <c r="C121" s="119"/>
      <c r="D121" s="119"/>
      <c r="E121" s="119"/>
      <c r="F121" s="119"/>
      <c r="G121" s="119"/>
      <c r="H121" s="119"/>
      <c r="I121" s="119"/>
      <c r="J121" s="119"/>
    </row>
    <row r="122" spans="1:10" ht="12.75" customHeight="1" x14ac:dyDescent="0.3">
      <c r="A122" s="119"/>
      <c r="B122" s="119"/>
      <c r="C122" s="119"/>
      <c r="D122" s="119"/>
      <c r="E122" s="119"/>
      <c r="F122" s="119"/>
      <c r="G122" s="119"/>
      <c r="H122" s="119"/>
      <c r="I122" s="119"/>
      <c r="J122" s="119"/>
    </row>
    <row r="123" spans="1:10" ht="12.75" customHeight="1" x14ac:dyDescent="0.3">
      <c r="A123" s="119"/>
      <c r="B123" s="119"/>
      <c r="C123" s="119"/>
      <c r="D123" s="119"/>
      <c r="E123" s="119"/>
      <c r="F123" s="119"/>
      <c r="G123" s="119"/>
      <c r="H123" s="119"/>
      <c r="I123" s="119"/>
      <c r="J123" s="119"/>
    </row>
    <row r="124" spans="1:10" ht="12.75" customHeight="1" x14ac:dyDescent="0.3">
      <c r="A124" s="119"/>
      <c r="B124" s="119"/>
      <c r="C124" s="119"/>
      <c r="D124" s="119"/>
      <c r="E124" s="119"/>
      <c r="F124" s="119"/>
      <c r="G124" s="119"/>
      <c r="H124" s="119"/>
      <c r="I124" s="119"/>
      <c r="J124" s="119"/>
    </row>
    <row r="125" spans="1:10" ht="12.75" customHeight="1" x14ac:dyDescent="0.3">
      <c r="A125" s="119"/>
      <c r="B125" s="119"/>
      <c r="C125" s="119"/>
      <c r="D125" s="119"/>
      <c r="E125" s="119"/>
      <c r="F125" s="119"/>
      <c r="G125" s="119"/>
      <c r="H125" s="119"/>
      <c r="I125" s="119"/>
      <c r="J125" s="119"/>
    </row>
    <row r="126" spans="1:10" ht="12.75" customHeight="1" x14ac:dyDescent="0.3">
      <c r="A126" s="119"/>
      <c r="B126" s="119"/>
      <c r="C126" s="119"/>
      <c r="D126" s="119"/>
      <c r="E126" s="119"/>
      <c r="F126" s="119"/>
      <c r="G126" s="119"/>
      <c r="H126" s="119"/>
      <c r="I126" s="119"/>
      <c r="J126" s="119"/>
    </row>
    <row r="127" spans="1:10" ht="12.75" customHeight="1" x14ac:dyDescent="0.3">
      <c r="A127" s="119"/>
      <c r="B127" s="119"/>
      <c r="C127" s="119"/>
      <c r="D127" s="119"/>
      <c r="E127" s="119"/>
      <c r="F127" s="119"/>
      <c r="G127" s="119"/>
      <c r="H127" s="119"/>
      <c r="I127" s="119"/>
      <c r="J127" s="119"/>
    </row>
    <row r="128" spans="1:10" ht="12.75" customHeight="1" x14ac:dyDescent="0.3">
      <c r="A128" s="119"/>
      <c r="B128" s="119"/>
      <c r="C128" s="119"/>
      <c r="D128" s="119"/>
      <c r="E128" s="119"/>
      <c r="F128" s="119"/>
      <c r="G128" s="119"/>
      <c r="H128" s="119"/>
      <c r="I128" s="119"/>
      <c r="J128" s="119"/>
    </row>
    <row r="129" spans="1:10" ht="12.75" customHeight="1" x14ac:dyDescent="0.3">
      <c r="A129" s="119"/>
      <c r="B129" s="119"/>
      <c r="C129" s="119"/>
      <c r="D129" s="119"/>
      <c r="E129" s="119"/>
      <c r="F129" s="119"/>
      <c r="G129" s="119"/>
      <c r="H129" s="119"/>
      <c r="I129" s="119"/>
      <c r="J129" s="119"/>
    </row>
    <row r="130" spans="1:10" ht="12.75" customHeight="1" x14ac:dyDescent="0.3">
      <c r="A130" s="119"/>
      <c r="B130" s="119"/>
      <c r="C130" s="119"/>
      <c r="D130" s="119"/>
      <c r="E130" s="119"/>
      <c r="F130" s="119"/>
      <c r="G130" s="119"/>
      <c r="H130" s="119"/>
      <c r="I130" s="119"/>
      <c r="J130" s="119"/>
    </row>
    <row r="131" spans="1:10" ht="12.75" customHeight="1" x14ac:dyDescent="0.3">
      <c r="A131" s="119"/>
      <c r="B131" s="119"/>
      <c r="C131" s="119"/>
      <c r="D131" s="119"/>
      <c r="E131" s="119"/>
      <c r="F131" s="119"/>
      <c r="G131" s="119"/>
      <c r="H131" s="119"/>
      <c r="I131" s="119"/>
      <c r="J131" s="119"/>
    </row>
    <row r="132" spans="1:10" ht="12.75" customHeight="1" x14ac:dyDescent="0.3">
      <c r="A132" s="119"/>
      <c r="B132" s="119"/>
      <c r="C132" s="119"/>
      <c r="D132" s="119"/>
      <c r="E132" s="119"/>
      <c r="F132" s="119"/>
      <c r="G132" s="119"/>
      <c r="H132" s="119"/>
      <c r="I132" s="119"/>
      <c r="J132" s="119"/>
    </row>
    <row r="133" spans="1:10" ht="12.75" customHeight="1" x14ac:dyDescent="0.3">
      <c r="A133" s="119"/>
      <c r="B133" s="119"/>
      <c r="C133" s="119"/>
      <c r="D133" s="119"/>
      <c r="E133" s="119"/>
      <c r="F133" s="119"/>
      <c r="G133" s="119"/>
      <c r="H133" s="119"/>
      <c r="I133" s="119"/>
      <c r="J133" s="119"/>
    </row>
    <row r="134" spans="1:10" ht="12.75" customHeight="1" x14ac:dyDescent="0.3">
      <c r="A134" s="119"/>
      <c r="B134" s="119"/>
      <c r="C134" s="119"/>
      <c r="D134" s="119"/>
      <c r="E134" s="119"/>
      <c r="F134" s="119"/>
      <c r="G134" s="119"/>
      <c r="H134" s="119"/>
      <c r="I134" s="119"/>
      <c r="J134" s="119"/>
    </row>
    <row r="135" spans="1:10" ht="12.75" customHeight="1" x14ac:dyDescent="0.3">
      <c r="A135" s="119"/>
      <c r="B135" s="119"/>
      <c r="C135" s="119"/>
      <c r="D135" s="119"/>
      <c r="E135" s="119"/>
      <c r="F135" s="119"/>
      <c r="G135" s="119"/>
      <c r="H135" s="119"/>
      <c r="I135" s="119"/>
      <c r="J135" s="119"/>
    </row>
    <row r="136" spans="1:10" ht="12.75" customHeight="1" x14ac:dyDescent="0.3">
      <c r="A136" s="119"/>
      <c r="B136" s="119"/>
      <c r="C136" s="119"/>
      <c r="D136" s="119"/>
      <c r="E136" s="119"/>
      <c r="F136" s="119"/>
      <c r="G136" s="119"/>
      <c r="H136" s="119"/>
      <c r="I136" s="119"/>
      <c r="J136" s="119"/>
    </row>
    <row r="137" spans="1:10" ht="12.75" customHeight="1" x14ac:dyDescent="0.3">
      <c r="A137" s="119"/>
      <c r="B137" s="119"/>
      <c r="C137" s="119"/>
      <c r="D137" s="119"/>
      <c r="E137" s="119"/>
      <c r="F137" s="119"/>
      <c r="G137" s="119"/>
      <c r="H137" s="119"/>
      <c r="I137" s="119"/>
      <c r="J137" s="119"/>
    </row>
    <row r="138" spans="1:10" ht="12.75" customHeight="1" x14ac:dyDescent="0.3">
      <c r="A138" s="119"/>
      <c r="B138" s="119"/>
      <c r="C138" s="119"/>
      <c r="D138" s="119"/>
      <c r="E138" s="119"/>
      <c r="F138" s="119"/>
      <c r="G138" s="119"/>
      <c r="H138" s="119"/>
      <c r="I138" s="119"/>
      <c r="J138" s="119"/>
    </row>
    <row r="139" spans="1:10" ht="12.75" customHeight="1" x14ac:dyDescent="0.3">
      <c r="A139" s="119"/>
      <c r="B139" s="119"/>
      <c r="C139" s="119"/>
      <c r="D139" s="119"/>
      <c r="E139" s="119"/>
      <c r="F139" s="119"/>
      <c r="G139" s="119"/>
      <c r="H139" s="119"/>
      <c r="I139" s="119"/>
      <c r="J139" s="119"/>
    </row>
    <row r="140" spans="1:10" ht="12.75" customHeight="1" x14ac:dyDescent="0.3">
      <c r="A140" s="119"/>
      <c r="B140" s="119"/>
      <c r="C140" s="119"/>
      <c r="D140" s="119"/>
      <c r="E140" s="119"/>
      <c r="F140" s="119"/>
      <c r="G140" s="119"/>
      <c r="H140" s="119"/>
      <c r="I140" s="119"/>
      <c r="J140" s="119"/>
    </row>
    <row r="141" spans="1:10" ht="12.75" customHeight="1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</row>
    <row r="142" spans="1:10" ht="12.75" customHeight="1" x14ac:dyDescent="0.3">
      <c r="A142" s="119"/>
      <c r="B142" s="119"/>
      <c r="C142" s="119"/>
      <c r="D142" s="119"/>
      <c r="E142" s="119"/>
      <c r="F142" s="119"/>
      <c r="G142" s="119"/>
      <c r="H142" s="119"/>
      <c r="I142" s="119"/>
      <c r="J142" s="119"/>
    </row>
    <row r="143" spans="1:10" ht="12.75" customHeight="1" x14ac:dyDescent="0.3">
      <c r="A143" s="119"/>
      <c r="B143" s="119"/>
      <c r="C143" s="119"/>
      <c r="D143" s="119"/>
      <c r="E143" s="119"/>
      <c r="F143" s="119"/>
      <c r="G143" s="119"/>
      <c r="H143" s="119"/>
      <c r="I143" s="119"/>
      <c r="J143" s="119"/>
    </row>
    <row r="144" spans="1:10" ht="12.75" customHeight="1" x14ac:dyDescent="0.3">
      <c r="A144" s="119"/>
      <c r="B144" s="119"/>
      <c r="C144" s="119"/>
      <c r="D144" s="119"/>
      <c r="E144" s="119"/>
      <c r="F144" s="119"/>
      <c r="G144" s="119"/>
      <c r="H144" s="119"/>
      <c r="I144" s="119"/>
      <c r="J144" s="119"/>
    </row>
    <row r="145" spans="1:10" ht="12.75" customHeight="1" x14ac:dyDescent="0.3">
      <c r="A145" s="119"/>
      <c r="B145" s="119"/>
      <c r="C145" s="119"/>
      <c r="D145" s="119"/>
      <c r="E145" s="119"/>
      <c r="F145" s="119"/>
      <c r="G145" s="119"/>
      <c r="H145" s="119"/>
      <c r="I145" s="119"/>
      <c r="J145" s="119"/>
    </row>
    <row r="146" spans="1:10" ht="12.75" customHeight="1" x14ac:dyDescent="0.3">
      <c r="A146" s="119"/>
      <c r="B146" s="119"/>
      <c r="C146" s="119"/>
      <c r="D146" s="119"/>
      <c r="E146" s="119"/>
      <c r="F146" s="119"/>
      <c r="G146" s="119"/>
      <c r="H146" s="119"/>
      <c r="I146" s="119"/>
      <c r="J146" s="119"/>
    </row>
    <row r="147" spans="1:10" ht="12.75" customHeight="1" x14ac:dyDescent="0.3">
      <c r="A147" s="119"/>
      <c r="B147" s="119"/>
      <c r="C147" s="119"/>
      <c r="D147" s="119"/>
      <c r="E147" s="119"/>
      <c r="F147" s="119"/>
      <c r="G147" s="119"/>
      <c r="H147" s="119"/>
      <c r="I147" s="119"/>
      <c r="J147" s="119"/>
    </row>
    <row r="148" spans="1:10" ht="12.75" customHeight="1" x14ac:dyDescent="0.3">
      <c r="A148" s="119"/>
      <c r="B148" s="119"/>
      <c r="C148" s="119"/>
      <c r="D148" s="119"/>
      <c r="E148" s="119"/>
      <c r="F148" s="119"/>
      <c r="G148" s="119"/>
      <c r="H148" s="119"/>
      <c r="I148" s="119"/>
      <c r="J148" s="119"/>
    </row>
    <row r="149" spans="1:10" ht="12.75" customHeight="1" x14ac:dyDescent="0.3">
      <c r="A149" s="119"/>
      <c r="B149" s="119"/>
      <c r="C149" s="119"/>
      <c r="D149" s="119"/>
      <c r="E149" s="119"/>
      <c r="F149" s="119"/>
      <c r="G149" s="119"/>
      <c r="H149" s="119"/>
      <c r="I149" s="119"/>
      <c r="J149" s="119"/>
    </row>
    <row r="150" spans="1:10" ht="12.75" customHeight="1" x14ac:dyDescent="0.3">
      <c r="A150" s="119"/>
      <c r="B150" s="119"/>
      <c r="C150" s="119"/>
      <c r="D150" s="119"/>
      <c r="E150" s="119"/>
      <c r="F150" s="119"/>
      <c r="G150" s="119"/>
      <c r="H150" s="119"/>
      <c r="I150" s="119"/>
      <c r="J150" s="119"/>
    </row>
    <row r="151" spans="1:10" ht="12.75" customHeight="1" x14ac:dyDescent="0.3">
      <c r="A151" s="119"/>
      <c r="B151" s="119"/>
      <c r="C151" s="119"/>
      <c r="D151" s="119"/>
      <c r="E151" s="119"/>
      <c r="F151" s="119"/>
      <c r="G151" s="119"/>
      <c r="H151" s="119"/>
      <c r="I151" s="119"/>
      <c r="J151" s="119"/>
    </row>
    <row r="152" spans="1:10" ht="12.75" customHeight="1" x14ac:dyDescent="0.3">
      <c r="A152" s="119"/>
      <c r="B152" s="119"/>
      <c r="C152" s="119"/>
      <c r="D152" s="119"/>
      <c r="E152" s="119"/>
      <c r="F152" s="119"/>
      <c r="G152" s="119"/>
      <c r="H152" s="119"/>
      <c r="I152" s="119"/>
      <c r="J152" s="119"/>
    </row>
    <row r="153" spans="1:10" ht="12.75" customHeight="1" x14ac:dyDescent="0.3">
      <c r="A153" s="119"/>
      <c r="B153" s="119"/>
      <c r="C153" s="119"/>
      <c r="D153" s="119"/>
      <c r="E153" s="119"/>
      <c r="F153" s="119"/>
      <c r="G153" s="119"/>
      <c r="H153" s="119"/>
      <c r="I153" s="119"/>
      <c r="J153" s="119"/>
    </row>
    <row r="154" spans="1:10" ht="12.75" customHeight="1" x14ac:dyDescent="0.3">
      <c r="A154" s="119"/>
      <c r="B154" s="119"/>
      <c r="C154" s="119"/>
      <c r="D154" s="119"/>
      <c r="E154" s="119"/>
      <c r="F154" s="119"/>
      <c r="G154" s="119"/>
      <c r="H154" s="119"/>
      <c r="I154" s="119"/>
      <c r="J154" s="119"/>
    </row>
    <row r="155" spans="1:10" ht="12.75" customHeight="1" x14ac:dyDescent="0.3">
      <c r="A155" s="119"/>
      <c r="B155" s="119"/>
      <c r="C155" s="119"/>
      <c r="D155" s="119"/>
      <c r="E155" s="119"/>
      <c r="F155" s="119"/>
      <c r="G155" s="119"/>
      <c r="H155" s="119"/>
      <c r="I155" s="119"/>
      <c r="J155" s="119"/>
    </row>
    <row r="156" spans="1:10" ht="12.75" customHeight="1" x14ac:dyDescent="0.3">
      <c r="A156" s="119"/>
      <c r="B156" s="119"/>
      <c r="C156" s="119"/>
      <c r="D156" s="119"/>
      <c r="E156" s="119"/>
      <c r="F156" s="119"/>
      <c r="G156" s="119"/>
      <c r="H156" s="119"/>
      <c r="I156" s="119"/>
      <c r="J156" s="119"/>
    </row>
    <row r="157" spans="1:10" ht="12.75" customHeight="1" x14ac:dyDescent="0.3">
      <c r="A157" s="119"/>
      <c r="B157" s="119"/>
      <c r="C157" s="119"/>
      <c r="D157" s="119"/>
      <c r="E157" s="119"/>
      <c r="F157" s="119"/>
      <c r="G157" s="119"/>
      <c r="H157" s="119"/>
      <c r="I157" s="119"/>
      <c r="J157" s="119"/>
    </row>
    <row r="158" spans="1:10" ht="12.75" customHeight="1" x14ac:dyDescent="0.3">
      <c r="A158" s="119"/>
      <c r="B158" s="119"/>
      <c r="C158" s="119"/>
      <c r="D158" s="119"/>
      <c r="E158" s="119"/>
      <c r="F158" s="119"/>
      <c r="G158" s="119"/>
      <c r="H158" s="119"/>
      <c r="I158" s="119"/>
      <c r="J158" s="119"/>
    </row>
    <row r="159" spans="1:10" ht="12.75" customHeight="1" x14ac:dyDescent="0.3">
      <c r="A159" s="119"/>
      <c r="B159" s="119"/>
      <c r="C159" s="119"/>
      <c r="D159" s="119"/>
      <c r="E159" s="119"/>
      <c r="F159" s="119"/>
      <c r="G159" s="119"/>
      <c r="H159" s="119"/>
      <c r="I159" s="119"/>
      <c r="J159" s="119"/>
    </row>
    <row r="160" spans="1:10" ht="12.75" customHeight="1" x14ac:dyDescent="0.3">
      <c r="A160" s="119"/>
      <c r="B160" s="119"/>
      <c r="C160" s="119"/>
      <c r="D160" s="119"/>
      <c r="E160" s="119"/>
      <c r="F160" s="119"/>
      <c r="G160" s="119"/>
      <c r="H160" s="119"/>
      <c r="I160" s="119"/>
      <c r="J160" s="119"/>
    </row>
    <row r="161" spans="1:10" ht="12.75" customHeight="1" x14ac:dyDescent="0.3">
      <c r="A161" s="119"/>
      <c r="B161" s="119"/>
      <c r="C161" s="119"/>
      <c r="D161" s="119"/>
      <c r="E161" s="119"/>
      <c r="F161" s="119"/>
      <c r="G161" s="119"/>
      <c r="H161" s="119"/>
      <c r="I161" s="119"/>
      <c r="J161" s="119"/>
    </row>
    <row r="162" spans="1:10" ht="12.75" customHeight="1" x14ac:dyDescent="0.3">
      <c r="A162" s="119"/>
      <c r="B162" s="119"/>
      <c r="C162" s="119"/>
      <c r="D162" s="119"/>
      <c r="E162" s="119"/>
      <c r="F162" s="119"/>
      <c r="G162" s="119"/>
      <c r="H162" s="119"/>
      <c r="I162" s="119"/>
      <c r="J162" s="119"/>
    </row>
    <row r="163" spans="1:10" ht="12.75" customHeight="1" x14ac:dyDescent="0.3">
      <c r="A163" s="119"/>
      <c r="B163" s="119"/>
      <c r="C163" s="119"/>
      <c r="D163" s="119"/>
      <c r="E163" s="119"/>
      <c r="F163" s="119"/>
      <c r="G163" s="119"/>
      <c r="H163" s="119"/>
      <c r="I163" s="119"/>
      <c r="J163" s="119"/>
    </row>
    <row r="164" spans="1:10" ht="12.75" customHeight="1" x14ac:dyDescent="0.3">
      <c r="A164" s="119"/>
      <c r="B164" s="119"/>
      <c r="C164" s="119"/>
      <c r="D164" s="119"/>
      <c r="E164" s="119"/>
      <c r="F164" s="119"/>
      <c r="G164" s="119"/>
      <c r="H164" s="119"/>
      <c r="I164" s="119"/>
      <c r="J164" s="119"/>
    </row>
    <row r="165" spans="1:10" ht="12.75" customHeight="1" x14ac:dyDescent="0.3">
      <c r="A165" s="119"/>
      <c r="B165" s="119"/>
      <c r="C165" s="119"/>
      <c r="D165" s="119"/>
      <c r="E165" s="119"/>
      <c r="F165" s="119"/>
      <c r="G165" s="119"/>
      <c r="H165" s="119"/>
      <c r="I165" s="119"/>
      <c r="J165" s="119"/>
    </row>
    <row r="166" spans="1:10" ht="12.75" customHeight="1" x14ac:dyDescent="0.3">
      <c r="A166" s="119"/>
      <c r="B166" s="119"/>
      <c r="C166" s="119"/>
      <c r="D166" s="119"/>
      <c r="E166" s="119"/>
      <c r="F166" s="119"/>
      <c r="G166" s="119"/>
      <c r="H166" s="119"/>
      <c r="I166" s="119"/>
      <c r="J166" s="119"/>
    </row>
    <row r="167" spans="1:10" ht="12.75" customHeight="1" x14ac:dyDescent="0.3">
      <c r="A167" s="119"/>
      <c r="B167" s="119"/>
      <c r="C167" s="119"/>
      <c r="D167" s="119"/>
      <c r="E167" s="119"/>
      <c r="F167" s="119"/>
      <c r="G167" s="119"/>
      <c r="H167" s="119"/>
      <c r="I167" s="119"/>
      <c r="J167" s="119"/>
    </row>
    <row r="168" spans="1:10" ht="12.75" customHeight="1" x14ac:dyDescent="0.3">
      <c r="A168" s="119"/>
      <c r="B168" s="119"/>
      <c r="C168" s="119"/>
      <c r="D168" s="119"/>
      <c r="E168" s="119"/>
      <c r="F168" s="119"/>
      <c r="G168" s="119"/>
      <c r="H168" s="119"/>
      <c r="I168" s="119"/>
      <c r="J168" s="119"/>
    </row>
    <row r="169" spans="1:10" ht="12.75" customHeight="1" x14ac:dyDescent="0.3">
      <c r="A169" s="119"/>
      <c r="B169" s="119"/>
      <c r="C169" s="119"/>
      <c r="D169" s="119"/>
      <c r="E169" s="119"/>
      <c r="F169" s="119"/>
      <c r="G169" s="119"/>
      <c r="H169" s="119"/>
      <c r="I169" s="119"/>
      <c r="J169" s="119"/>
    </row>
    <row r="170" spans="1:10" ht="12.75" customHeight="1" x14ac:dyDescent="0.3">
      <c r="A170" s="119"/>
      <c r="B170" s="119"/>
      <c r="C170" s="119"/>
      <c r="D170" s="119"/>
      <c r="E170" s="119"/>
      <c r="F170" s="119"/>
      <c r="G170" s="119"/>
      <c r="H170" s="119"/>
      <c r="I170" s="119"/>
      <c r="J170" s="119"/>
    </row>
    <row r="171" spans="1:10" ht="12.75" customHeight="1" x14ac:dyDescent="0.3">
      <c r="A171" s="119"/>
      <c r="B171" s="119"/>
      <c r="C171" s="119"/>
      <c r="D171" s="119"/>
      <c r="E171" s="119"/>
      <c r="F171" s="119"/>
      <c r="G171" s="119"/>
      <c r="H171" s="119"/>
      <c r="I171" s="119"/>
      <c r="J171" s="119"/>
    </row>
    <row r="172" spans="1:10" ht="12.75" customHeight="1" x14ac:dyDescent="0.3">
      <c r="A172" s="119"/>
      <c r="B172" s="119"/>
      <c r="C172" s="119"/>
      <c r="D172" s="119"/>
      <c r="E172" s="119"/>
      <c r="F172" s="119"/>
      <c r="G172" s="119"/>
      <c r="H172" s="119"/>
      <c r="I172" s="119"/>
      <c r="J172" s="119"/>
    </row>
    <row r="173" spans="1:10" ht="12.75" customHeight="1" x14ac:dyDescent="0.3">
      <c r="A173" s="119"/>
      <c r="B173" s="119"/>
      <c r="C173" s="119"/>
      <c r="D173" s="119"/>
      <c r="E173" s="119"/>
      <c r="F173" s="119"/>
      <c r="G173" s="119"/>
      <c r="H173" s="119"/>
      <c r="I173" s="119"/>
      <c r="J173" s="119"/>
    </row>
    <row r="174" spans="1:10" ht="12.75" customHeight="1" x14ac:dyDescent="0.3">
      <c r="A174" s="119"/>
      <c r="B174" s="119"/>
      <c r="C174" s="119"/>
      <c r="D174" s="119"/>
      <c r="E174" s="119"/>
      <c r="F174" s="119"/>
      <c r="G174" s="119"/>
      <c r="H174" s="119"/>
      <c r="I174" s="119"/>
      <c r="J174" s="119"/>
    </row>
    <row r="175" spans="1:10" ht="12.75" customHeight="1" x14ac:dyDescent="0.3">
      <c r="A175" s="119"/>
      <c r="B175" s="119"/>
      <c r="C175" s="119"/>
      <c r="D175" s="119"/>
      <c r="E175" s="119"/>
      <c r="F175" s="119"/>
      <c r="G175" s="119"/>
      <c r="H175" s="119"/>
      <c r="I175" s="119"/>
      <c r="J175" s="119"/>
    </row>
    <row r="176" spans="1:10" ht="12.75" customHeight="1" x14ac:dyDescent="0.3">
      <c r="A176" s="119"/>
      <c r="B176" s="119"/>
      <c r="C176" s="119"/>
      <c r="D176" s="119"/>
      <c r="E176" s="119"/>
      <c r="F176" s="119"/>
      <c r="G176" s="119"/>
      <c r="H176" s="119"/>
      <c r="I176" s="119"/>
      <c r="J176" s="119"/>
    </row>
    <row r="177" spans="1:10" ht="12.75" customHeight="1" x14ac:dyDescent="0.3">
      <c r="A177" s="119"/>
      <c r="B177" s="119"/>
      <c r="C177" s="119"/>
      <c r="D177" s="119"/>
      <c r="E177" s="119"/>
      <c r="F177" s="119"/>
      <c r="G177" s="119"/>
      <c r="H177" s="119"/>
      <c r="I177" s="119"/>
      <c r="J177" s="119"/>
    </row>
    <row r="178" spans="1:10" ht="12.75" customHeight="1" x14ac:dyDescent="0.3">
      <c r="A178" s="119"/>
      <c r="B178" s="119"/>
      <c r="C178" s="119"/>
      <c r="D178" s="119"/>
      <c r="E178" s="119"/>
      <c r="F178" s="119"/>
      <c r="G178" s="119"/>
      <c r="H178" s="119"/>
      <c r="I178" s="119"/>
      <c r="J178" s="119"/>
    </row>
    <row r="179" spans="1:10" ht="12.75" customHeight="1" x14ac:dyDescent="0.3">
      <c r="A179" s="119"/>
      <c r="B179" s="119"/>
      <c r="C179" s="119"/>
      <c r="D179" s="119"/>
      <c r="E179" s="119"/>
      <c r="F179" s="119"/>
      <c r="G179" s="119"/>
      <c r="H179" s="119"/>
      <c r="I179" s="119"/>
      <c r="J179" s="119"/>
    </row>
    <row r="180" spans="1:10" ht="12.75" customHeight="1" x14ac:dyDescent="0.3">
      <c r="A180" s="119"/>
      <c r="B180" s="119"/>
      <c r="C180" s="119"/>
      <c r="D180" s="119"/>
      <c r="E180" s="119"/>
      <c r="F180" s="119"/>
      <c r="G180" s="119"/>
      <c r="H180" s="119"/>
      <c r="I180" s="119"/>
      <c r="J180" s="119"/>
    </row>
    <row r="181" spans="1:10" ht="12.75" customHeight="1" x14ac:dyDescent="0.3">
      <c r="A181" s="119"/>
      <c r="B181" s="119"/>
      <c r="C181" s="119"/>
      <c r="D181" s="119"/>
      <c r="E181" s="119"/>
      <c r="F181" s="119"/>
      <c r="G181" s="119"/>
      <c r="H181" s="119"/>
      <c r="I181" s="119"/>
      <c r="J181" s="119"/>
    </row>
    <row r="182" spans="1:10" ht="12.75" customHeight="1" x14ac:dyDescent="0.3">
      <c r="A182" s="119"/>
      <c r="B182" s="119"/>
      <c r="C182" s="119"/>
      <c r="D182" s="119"/>
      <c r="E182" s="119"/>
      <c r="F182" s="119"/>
      <c r="G182" s="119"/>
      <c r="H182" s="119"/>
      <c r="I182" s="119"/>
      <c r="J182" s="119"/>
    </row>
    <row r="183" spans="1:10" ht="12.75" customHeight="1" x14ac:dyDescent="0.3">
      <c r="A183" s="119"/>
      <c r="B183" s="119"/>
      <c r="C183" s="119"/>
      <c r="D183" s="119"/>
      <c r="E183" s="119"/>
      <c r="F183" s="119"/>
      <c r="G183" s="119"/>
      <c r="H183" s="119"/>
      <c r="I183" s="119"/>
      <c r="J183" s="119"/>
    </row>
    <row r="184" spans="1:10" ht="12.75" customHeight="1" x14ac:dyDescent="0.3">
      <c r="A184" s="119"/>
      <c r="B184" s="119"/>
      <c r="C184" s="119"/>
      <c r="D184" s="119"/>
      <c r="E184" s="119"/>
      <c r="F184" s="119"/>
      <c r="G184" s="119"/>
      <c r="H184" s="119"/>
      <c r="I184" s="119"/>
      <c r="J184" s="119"/>
    </row>
    <row r="185" spans="1:10" ht="12.75" customHeight="1" x14ac:dyDescent="0.3">
      <c r="A185" s="119"/>
      <c r="B185" s="119"/>
      <c r="C185" s="119"/>
      <c r="D185" s="119"/>
      <c r="E185" s="119"/>
      <c r="F185" s="119"/>
      <c r="G185" s="119"/>
      <c r="H185" s="119"/>
      <c r="I185" s="119"/>
      <c r="J185" s="119"/>
    </row>
    <row r="186" spans="1:10" ht="12.75" customHeight="1" x14ac:dyDescent="0.3">
      <c r="A186" s="119"/>
      <c r="B186" s="119"/>
      <c r="C186" s="119"/>
      <c r="D186" s="119"/>
      <c r="E186" s="119"/>
      <c r="F186" s="119"/>
      <c r="G186" s="119"/>
      <c r="H186" s="119"/>
      <c r="I186" s="119"/>
      <c r="J186" s="119"/>
    </row>
    <row r="187" spans="1:10" ht="12.75" customHeight="1" x14ac:dyDescent="0.3">
      <c r="A187" s="119"/>
      <c r="B187" s="119"/>
      <c r="C187" s="119"/>
      <c r="D187" s="119"/>
      <c r="E187" s="119"/>
      <c r="F187" s="119"/>
      <c r="G187" s="119"/>
      <c r="H187" s="119"/>
      <c r="I187" s="119"/>
      <c r="J187" s="119"/>
    </row>
    <row r="188" spans="1:10" ht="12.75" customHeight="1" x14ac:dyDescent="0.3">
      <c r="A188" s="119"/>
      <c r="B188" s="119"/>
      <c r="C188" s="119"/>
      <c r="D188" s="119"/>
      <c r="E188" s="119"/>
      <c r="F188" s="119"/>
      <c r="G188" s="119"/>
      <c r="H188" s="119"/>
      <c r="I188" s="119"/>
      <c r="J188" s="119"/>
    </row>
    <row r="189" spans="1:10" ht="12.75" customHeight="1" x14ac:dyDescent="0.3">
      <c r="A189" s="119"/>
      <c r="B189" s="119"/>
      <c r="C189" s="119"/>
      <c r="D189" s="119"/>
      <c r="E189" s="119"/>
      <c r="F189" s="119"/>
      <c r="G189" s="119"/>
      <c r="H189" s="119"/>
      <c r="I189" s="119"/>
      <c r="J189" s="119"/>
    </row>
    <row r="190" spans="1:10" ht="12.75" customHeight="1" x14ac:dyDescent="0.3">
      <c r="A190" s="119"/>
      <c r="B190" s="119"/>
      <c r="C190" s="119"/>
      <c r="D190" s="119"/>
      <c r="E190" s="119"/>
      <c r="F190" s="119"/>
      <c r="G190" s="119"/>
      <c r="H190" s="119"/>
      <c r="I190" s="119"/>
      <c r="J190" s="119"/>
    </row>
    <row r="191" spans="1:10" ht="12.75" customHeight="1" x14ac:dyDescent="0.3">
      <c r="A191" s="119"/>
      <c r="B191" s="119"/>
      <c r="C191" s="119"/>
      <c r="D191" s="119"/>
      <c r="E191" s="119"/>
      <c r="F191" s="119"/>
      <c r="G191" s="119"/>
      <c r="H191" s="119"/>
      <c r="I191" s="119"/>
      <c r="J191" s="119"/>
    </row>
    <row r="192" spans="1:10" ht="12.75" customHeight="1" x14ac:dyDescent="0.3">
      <c r="A192" s="119"/>
      <c r="B192" s="119"/>
      <c r="C192" s="119"/>
      <c r="D192" s="119"/>
      <c r="E192" s="119"/>
      <c r="F192" s="119"/>
      <c r="G192" s="119"/>
      <c r="H192" s="119"/>
      <c r="I192" s="119"/>
      <c r="J192" s="119"/>
    </row>
    <row r="193" spans="1:10" ht="12.75" customHeight="1" x14ac:dyDescent="0.3">
      <c r="A193" s="119"/>
      <c r="B193" s="119"/>
      <c r="C193" s="119"/>
      <c r="D193" s="119"/>
      <c r="E193" s="119"/>
      <c r="F193" s="119"/>
      <c r="G193" s="119"/>
      <c r="H193" s="119"/>
      <c r="I193" s="119"/>
      <c r="J193" s="119"/>
    </row>
    <row r="194" spans="1:10" ht="12.75" customHeight="1" x14ac:dyDescent="0.3">
      <c r="A194" s="119"/>
      <c r="B194" s="119"/>
      <c r="C194" s="119"/>
      <c r="D194" s="119"/>
      <c r="E194" s="119"/>
      <c r="F194" s="119"/>
      <c r="G194" s="119"/>
      <c r="H194" s="119"/>
      <c r="I194" s="119"/>
      <c r="J194" s="119"/>
    </row>
    <row r="195" spans="1:10" ht="12.75" customHeight="1" x14ac:dyDescent="0.3">
      <c r="A195" s="119"/>
      <c r="B195" s="119"/>
      <c r="C195" s="119"/>
      <c r="D195" s="119"/>
      <c r="E195" s="119"/>
      <c r="F195" s="119"/>
      <c r="G195" s="119"/>
      <c r="H195" s="119"/>
      <c r="I195" s="119"/>
      <c r="J195" s="119"/>
    </row>
    <row r="196" spans="1:10" ht="12.75" customHeight="1" x14ac:dyDescent="0.3">
      <c r="A196" s="119"/>
      <c r="B196" s="119"/>
      <c r="C196" s="119"/>
      <c r="D196" s="119"/>
      <c r="E196" s="119"/>
      <c r="F196" s="119"/>
      <c r="G196" s="119"/>
      <c r="H196" s="119"/>
      <c r="I196" s="119"/>
      <c r="J196" s="119"/>
    </row>
    <row r="197" spans="1:10" ht="12.75" customHeight="1" x14ac:dyDescent="0.3">
      <c r="A197" s="119"/>
      <c r="B197" s="119"/>
      <c r="C197" s="119"/>
      <c r="D197" s="119"/>
      <c r="E197" s="119"/>
      <c r="F197" s="119"/>
      <c r="G197" s="119"/>
      <c r="H197" s="119"/>
      <c r="I197" s="119"/>
      <c r="J197" s="119"/>
    </row>
    <row r="198" spans="1:10" ht="12.75" customHeight="1" x14ac:dyDescent="0.3">
      <c r="A198" s="119"/>
      <c r="B198" s="119"/>
      <c r="C198" s="119"/>
      <c r="D198" s="119"/>
      <c r="E198" s="119"/>
      <c r="F198" s="119"/>
      <c r="G198" s="119"/>
      <c r="H198" s="119"/>
      <c r="I198" s="119"/>
      <c r="J198" s="119"/>
    </row>
    <row r="199" spans="1:10" ht="12.75" customHeight="1" x14ac:dyDescent="0.3">
      <c r="A199" s="119"/>
      <c r="B199" s="119"/>
      <c r="C199" s="119"/>
      <c r="D199" s="119"/>
      <c r="E199" s="119"/>
      <c r="F199" s="119"/>
      <c r="G199" s="119"/>
      <c r="H199" s="119"/>
      <c r="I199" s="119"/>
      <c r="J199" s="119"/>
    </row>
    <row r="200" spans="1:10" ht="12.75" customHeight="1" x14ac:dyDescent="0.3">
      <c r="A200" s="119"/>
      <c r="B200" s="119"/>
      <c r="C200" s="119"/>
      <c r="D200" s="119"/>
      <c r="E200" s="119"/>
      <c r="F200" s="119"/>
      <c r="G200" s="119"/>
      <c r="H200" s="119"/>
      <c r="I200" s="119"/>
      <c r="J200" s="119"/>
    </row>
    <row r="201" spans="1:10" ht="12.75" customHeight="1" x14ac:dyDescent="0.3">
      <c r="A201" s="119"/>
      <c r="B201" s="119"/>
      <c r="C201" s="119"/>
      <c r="D201" s="119"/>
      <c r="E201" s="119"/>
      <c r="F201" s="119"/>
      <c r="G201" s="119"/>
      <c r="H201" s="119"/>
      <c r="I201" s="119"/>
      <c r="J201" s="119"/>
    </row>
    <row r="202" spans="1:10" ht="12.75" customHeight="1" x14ac:dyDescent="0.3">
      <c r="A202" s="119"/>
      <c r="B202" s="119"/>
      <c r="C202" s="119"/>
      <c r="D202" s="119"/>
      <c r="E202" s="119"/>
      <c r="F202" s="119"/>
      <c r="G202" s="119"/>
      <c r="H202" s="119"/>
      <c r="I202" s="119"/>
      <c r="J202" s="119"/>
    </row>
    <row r="203" spans="1:10" ht="12.75" customHeight="1" x14ac:dyDescent="0.3">
      <c r="A203" s="119"/>
      <c r="B203" s="119"/>
      <c r="C203" s="119"/>
      <c r="D203" s="119"/>
      <c r="E203" s="119"/>
      <c r="F203" s="119"/>
      <c r="G203" s="119"/>
      <c r="H203" s="119"/>
      <c r="I203" s="119"/>
      <c r="J203" s="119"/>
    </row>
    <row r="204" spans="1:10" ht="12.75" customHeight="1" x14ac:dyDescent="0.3">
      <c r="A204" s="119"/>
      <c r="B204" s="119"/>
      <c r="C204" s="119"/>
      <c r="D204" s="119"/>
      <c r="E204" s="119"/>
      <c r="F204" s="119"/>
      <c r="G204" s="119"/>
      <c r="H204" s="119"/>
      <c r="I204" s="119"/>
      <c r="J204" s="119"/>
    </row>
    <row r="205" spans="1:10" ht="12.75" customHeight="1" x14ac:dyDescent="0.3">
      <c r="A205" s="119"/>
      <c r="B205" s="119"/>
      <c r="C205" s="119"/>
      <c r="D205" s="119"/>
      <c r="E205" s="119"/>
      <c r="F205" s="119"/>
      <c r="G205" s="119"/>
      <c r="H205" s="119"/>
      <c r="I205" s="119"/>
      <c r="J205" s="119"/>
    </row>
    <row r="206" spans="1:10" ht="12.75" customHeight="1" x14ac:dyDescent="0.3">
      <c r="A206" s="119"/>
      <c r="B206" s="119"/>
      <c r="C206" s="119"/>
      <c r="D206" s="119"/>
      <c r="E206" s="119"/>
      <c r="F206" s="119"/>
      <c r="G206" s="119"/>
      <c r="H206" s="119"/>
      <c r="I206" s="119"/>
      <c r="J206" s="119"/>
    </row>
    <row r="207" spans="1:10" ht="12.75" customHeight="1" x14ac:dyDescent="0.3">
      <c r="A207" s="119"/>
      <c r="B207" s="119"/>
      <c r="C207" s="119"/>
      <c r="D207" s="119"/>
      <c r="E207" s="119"/>
      <c r="F207" s="119"/>
      <c r="G207" s="119"/>
      <c r="H207" s="119"/>
      <c r="I207" s="119"/>
      <c r="J207" s="119"/>
    </row>
    <row r="208" spans="1:10" ht="12.75" customHeight="1" x14ac:dyDescent="0.3">
      <c r="A208" s="119"/>
      <c r="B208" s="119"/>
      <c r="C208" s="119"/>
      <c r="D208" s="119"/>
      <c r="E208" s="119"/>
      <c r="F208" s="119"/>
      <c r="G208" s="119"/>
      <c r="H208" s="119"/>
      <c r="I208" s="119"/>
      <c r="J208" s="119"/>
    </row>
    <row r="209" spans="1:10" ht="12.75" customHeight="1" x14ac:dyDescent="0.3">
      <c r="A209" s="119"/>
      <c r="B209" s="119"/>
      <c r="C209" s="119"/>
      <c r="D209" s="119"/>
      <c r="E209" s="119"/>
      <c r="F209" s="119"/>
      <c r="G209" s="119"/>
      <c r="H209" s="119"/>
      <c r="I209" s="119"/>
      <c r="J209" s="119"/>
    </row>
    <row r="210" spans="1:10" ht="12.75" customHeight="1" x14ac:dyDescent="0.3">
      <c r="A210" s="119"/>
      <c r="B210" s="119"/>
      <c r="C210" s="119"/>
      <c r="D210" s="119"/>
      <c r="E210" s="119"/>
      <c r="F210" s="119"/>
      <c r="G210" s="119"/>
      <c r="H210" s="119"/>
      <c r="I210" s="119"/>
      <c r="J210" s="119"/>
    </row>
    <row r="211" spans="1:10" ht="12.75" customHeight="1" x14ac:dyDescent="0.3">
      <c r="A211" s="119"/>
      <c r="B211" s="119"/>
      <c r="C211" s="119"/>
      <c r="D211" s="119"/>
      <c r="E211" s="119"/>
      <c r="F211" s="119"/>
      <c r="G211" s="119"/>
      <c r="H211" s="119"/>
      <c r="I211" s="119"/>
      <c r="J211" s="119"/>
    </row>
    <row r="212" spans="1:10" ht="12.75" customHeight="1" x14ac:dyDescent="0.3">
      <c r="A212" s="119"/>
      <c r="B212" s="119"/>
      <c r="C212" s="119"/>
      <c r="D212" s="119"/>
      <c r="E212" s="119"/>
      <c r="F212" s="119"/>
      <c r="G212" s="119"/>
      <c r="H212" s="119"/>
      <c r="I212" s="119"/>
      <c r="J212" s="119"/>
    </row>
    <row r="213" spans="1:10" ht="12.75" customHeight="1" x14ac:dyDescent="0.3">
      <c r="A213" s="119"/>
      <c r="B213" s="119"/>
      <c r="C213" s="119"/>
      <c r="D213" s="119"/>
      <c r="E213" s="119"/>
      <c r="F213" s="119"/>
      <c r="G213" s="119"/>
      <c r="H213" s="119"/>
      <c r="I213" s="119"/>
      <c r="J213" s="119"/>
    </row>
    <row r="214" spans="1:10" ht="12.75" customHeight="1" x14ac:dyDescent="0.3">
      <c r="A214" s="119"/>
      <c r="B214" s="119"/>
      <c r="C214" s="119"/>
      <c r="D214" s="119"/>
      <c r="E214" s="119"/>
      <c r="F214" s="119"/>
      <c r="G214" s="119"/>
      <c r="H214" s="119"/>
      <c r="I214" s="119"/>
      <c r="J214" s="119"/>
    </row>
    <row r="215" spans="1:10" ht="12.75" customHeight="1" x14ac:dyDescent="0.3">
      <c r="A215" s="119"/>
      <c r="B215" s="119"/>
      <c r="C215" s="119"/>
      <c r="D215" s="119"/>
      <c r="E215" s="119"/>
      <c r="F215" s="119"/>
      <c r="G215" s="119"/>
      <c r="H215" s="119"/>
      <c r="I215" s="119"/>
      <c r="J215" s="119"/>
    </row>
    <row r="216" spans="1:10" ht="12.75" customHeight="1" x14ac:dyDescent="0.3">
      <c r="A216" s="119"/>
      <c r="B216" s="119"/>
      <c r="C216" s="119"/>
      <c r="D216" s="119"/>
      <c r="E216" s="119"/>
      <c r="F216" s="119"/>
      <c r="G216" s="119"/>
      <c r="H216" s="119"/>
      <c r="I216" s="119"/>
      <c r="J216" s="119"/>
    </row>
    <row r="217" spans="1:10" ht="12.75" customHeight="1" x14ac:dyDescent="0.3">
      <c r="A217" s="119"/>
      <c r="B217" s="119"/>
      <c r="C217" s="119"/>
      <c r="D217" s="119"/>
      <c r="E217" s="119"/>
      <c r="F217" s="119"/>
      <c r="G217" s="119"/>
      <c r="H217" s="119"/>
      <c r="I217" s="119"/>
      <c r="J217" s="119"/>
    </row>
    <row r="218" spans="1:10" ht="12.75" customHeight="1" x14ac:dyDescent="0.3">
      <c r="A218" s="119"/>
      <c r="B218" s="119"/>
      <c r="C218" s="119"/>
      <c r="D218" s="119"/>
      <c r="E218" s="119"/>
      <c r="F218" s="119"/>
      <c r="G218" s="119"/>
      <c r="H218" s="119"/>
      <c r="I218" s="119"/>
      <c r="J218" s="119"/>
    </row>
    <row r="219" spans="1:10" ht="12.75" customHeight="1" x14ac:dyDescent="0.3">
      <c r="A219" s="119"/>
      <c r="B219" s="119"/>
      <c r="C219" s="119"/>
      <c r="D219" s="119"/>
      <c r="E219" s="119"/>
      <c r="F219" s="119"/>
      <c r="G219" s="119"/>
      <c r="H219" s="119"/>
      <c r="I219" s="119"/>
      <c r="J219" s="119"/>
    </row>
    <row r="220" spans="1:10" ht="12.75" customHeight="1" x14ac:dyDescent="0.3">
      <c r="A220" s="119"/>
      <c r="B220" s="119"/>
      <c r="C220" s="119"/>
      <c r="D220" s="119"/>
      <c r="E220" s="119"/>
      <c r="F220" s="119"/>
      <c r="G220" s="119"/>
      <c r="H220" s="119"/>
      <c r="I220" s="119"/>
      <c r="J220" s="119"/>
    </row>
    <row r="221" spans="1:10" ht="12.75" customHeight="1" x14ac:dyDescent="0.3">
      <c r="A221" s="119"/>
      <c r="B221" s="119"/>
      <c r="C221" s="119"/>
      <c r="D221" s="119"/>
      <c r="E221" s="119"/>
      <c r="F221" s="119"/>
      <c r="G221" s="119"/>
      <c r="H221" s="119"/>
      <c r="I221" s="119"/>
      <c r="J221" s="119"/>
    </row>
    <row r="222" spans="1:10" ht="12.75" customHeight="1" x14ac:dyDescent="0.3">
      <c r="A222" s="119"/>
      <c r="B222" s="119"/>
      <c r="C222" s="119"/>
      <c r="D222" s="119"/>
      <c r="E222" s="119"/>
      <c r="F222" s="119"/>
      <c r="G222" s="119"/>
      <c r="H222" s="119"/>
      <c r="I222" s="119"/>
      <c r="J222" s="119"/>
    </row>
    <row r="223" spans="1:10" ht="12.75" customHeight="1" x14ac:dyDescent="0.3">
      <c r="A223" s="119"/>
      <c r="B223" s="119"/>
      <c r="C223" s="119"/>
      <c r="D223" s="119"/>
      <c r="E223" s="119"/>
      <c r="F223" s="119"/>
      <c r="G223" s="119"/>
      <c r="H223" s="119"/>
      <c r="I223" s="119"/>
      <c r="J223" s="119"/>
    </row>
    <row r="224" spans="1:10" ht="12.75" customHeight="1" x14ac:dyDescent="0.3">
      <c r="A224" s="119"/>
      <c r="B224" s="119"/>
      <c r="C224" s="119"/>
      <c r="D224" s="119"/>
      <c r="E224" s="119"/>
      <c r="F224" s="119"/>
      <c r="G224" s="119"/>
      <c r="H224" s="119"/>
      <c r="I224" s="119"/>
      <c r="J224" s="119"/>
    </row>
    <row r="225" spans="1:10" ht="12.75" customHeight="1" x14ac:dyDescent="0.3">
      <c r="A225" s="119"/>
      <c r="B225" s="119"/>
      <c r="C225" s="119"/>
      <c r="D225" s="119"/>
      <c r="E225" s="119"/>
      <c r="F225" s="119"/>
      <c r="G225" s="119"/>
      <c r="H225" s="119"/>
      <c r="I225" s="119"/>
      <c r="J225" s="119"/>
    </row>
    <row r="226" spans="1:10" ht="12.75" customHeight="1" x14ac:dyDescent="0.3">
      <c r="A226" s="119"/>
      <c r="B226" s="119"/>
      <c r="C226" s="119"/>
      <c r="D226" s="119"/>
      <c r="E226" s="119"/>
      <c r="F226" s="119"/>
      <c r="G226" s="119"/>
      <c r="H226" s="119"/>
      <c r="I226" s="119"/>
      <c r="J226" s="119"/>
    </row>
    <row r="227" spans="1:10" ht="12.75" customHeight="1" x14ac:dyDescent="0.3">
      <c r="A227" s="119"/>
      <c r="B227" s="119"/>
      <c r="C227" s="119"/>
      <c r="D227" s="119"/>
      <c r="E227" s="119"/>
      <c r="F227" s="119"/>
      <c r="G227" s="119"/>
      <c r="H227" s="119"/>
      <c r="I227" s="119"/>
      <c r="J227" s="119"/>
    </row>
    <row r="228" spans="1:10" ht="12.75" customHeight="1" x14ac:dyDescent="0.3">
      <c r="A228" s="119"/>
      <c r="B228" s="119"/>
      <c r="C228" s="119"/>
      <c r="D228" s="119"/>
      <c r="E228" s="119"/>
      <c r="F228" s="119"/>
      <c r="G228" s="119"/>
      <c r="H228" s="119"/>
      <c r="I228" s="119"/>
      <c r="J228" s="119"/>
    </row>
    <row r="229" spans="1:10" ht="12.75" customHeight="1" x14ac:dyDescent="0.3">
      <c r="A229" s="119"/>
      <c r="B229" s="119"/>
      <c r="C229" s="119"/>
      <c r="D229" s="119"/>
      <c r="E229" s="119"/>
      <c r="F229" s="119"/>
      <c r="G229" s="119"/>
      <c r="H229" s="119"/>
      <c r="I229" s="119"/>
      <c r="J229" s="119"/>
    </row>
    <row r="230" spans="1:10" ht="12.75" customHeight="1" x14ac:dyDescent="0.3">
      <c r="A230" s="119"/>
      <c r="B230" s="119"/>
      <c r="C230" s="119"/>
      <c r="D230" s="119"/>
      <c r="E230" s="119"/>
      <c r="F230" s="119"/>
      <c r="G230" s="119"/>
      <c r="H230" s="119"/>
      <c r="I230" s="119"/>
      <c r="J230" s="119"/>
    </row>
    <row r="231" spans="1:10" ht="12.75" customHeight="1" x14ac:dyDescent="0.3">
      <c r="A231" s="119"/>
      <c r="B231" s="119"/>
      <c r="C231" s="119"/>
      <c r="D231" s="119"/>
      <c r="E231" s="119"/>
      <c r="F231" s="119"/>
      <c r="G231" s="119"/>
      <c r="H231" s="119"/>
      <c r="I231" s="119"/>
      <c r="J231" s="119"/>
    </row>
    <row r="232" spans="1:10" ht="12.75" customHeight="1" x14ac:dyDescent="0.3">
      <c r="A232" s="119"/>
      <c r="B232" s="119"/>
      <c r="C232" s="119"/>
      <c r="D232" s="119"/>
      <c r="E232" s="119"/>
      <c r="F232" s="119"/>
      <c r="G232" s="119"/>
      <c r="H232" s="119"/>
      <c r="I232" s="119"/>
      <c r="J232" s="119"/>
    </row>
    <row r="233" spans="1:10" ht="12.75" customHeight="1" x14ac:dyDescent="0.3">
      <c r="A233" s="119"/>
      <c r="B233" s="119"/>
      <c r="C233" s="119"/>
      <c r="D233" s="119"/>
      <c r="E233" s="119"/>
      <c r="F233" s="119"/>
      <c r="G233" s="119"/>
      <c r="H233" s="119"/>
      <c r="I233" s="119"/>
      <c r="J233" s="119"/>
    </row>
    <row r="234" spans="1:10" ht="12.75" customHeight="1" x14ac:dyDescent="0.3">
      <c r="A234" s="119"/>
      <c r="B234" s="119"/>
      <c r="C234" s="119"/>
      <c r="D234" s="119"/>
      <c r="E234" s="119"/>
      <c r="F234" s="119"/>
      <c r="G234" s="119"/>
      <c r="H234" s="119"/>
      <c r="I234" s="119"/>
      <c r="J234" s="119"/>
    </row>
    <row r="235" spans="1:10" ht="12.75" customHeight="1" x14ac:dyDescent="0.3">
      <c r="A235" s="119"/>
      <c r="B235" s="119"/>
      <c r="C235" s="119"/>
      <c r="D235" s="119"/>
      <c r="E235" s="119"/>
      <c r="F235" s="119"/>
      <c r="G235" s="119"/>
      <c r="H235" s="119"/>
      <c r="I235" s="119"/>
      <c r="J235" s="119"/>
    </row>
    <row r="236" spans="1:10" ht="12.75" customHeight="1" x14ac:dyDescent="0.3">
      <c r="A236" s="119"/>
      <c r="B236" s="119"/>
      <c r="C236" s="119"/>
      <c r="D236" s="119"/>
      <c r="E236" s="119"/>
      <c r="F236" s="119"/>
      <c r="G236" s="119"/>
      <c r="H236" s="119"/>
      <c r="I236" s="119"/>
      <c r="J236" s="119"/>
    </row>
    <row r="237" spans="1:10" ht="12.75" customHeight="1" x14ac:dyDescent="0.3">
      <c r="A237" s="119"/>
      <c r="B237" s="119"/>
      <c r="C237" s="119"/>
      <c r="D237" s="119"/>
      <c r="E237" s="119"/>
      <c r="F237" s="119"/>
      <c r="G237" s="119"/>
      <c r="H237" s="119"/>
      <c r="I237" s="119"/>
      <c r="J237" s="119"/>
    </row>
    <row r="238" spans="1:10" ht="12.75" customHeight="1" x14ac:dyDescent="0.3">
      <c r="A238" s="119"/>
      <c r="B238" s="119"/>
      <c r="C238" s="119"/>
      <c r="D238" s="119"/>
      <c r="E238" s="119"/>
      <c r="F238" s="119"/>
      <c r="G238" s="119"/>
      <c r="H238" s="119"/>
      <c r="I238" s="119"/>
      <c r="J238" s="119"/>
    </row>
    <row r="239" spans="1:10" ht="12.75" customHeight="1" x14ac:dyDescent="0.3">
      <c r="A239" s="119"/>
      <c r="B239" s="119"/>
      <c r="C239" s="119"/>
      <c r="D239" s="119"/>
      <c r="E239" s="119"/>
      <c r="F239" s="119"/>
      <c r="G239" s="119"/>
      <c r="H239" s="119"/>
      <c r="I239" s="119"/>
      <c r="J239" s="119"/>
    </row>
    <row r="240" spans="1:10" ht="12.75" customHeight="1" x14ac:dyDescent="0.3">
      <c r="A240" s="119"/>
      <c r="B240" s="119"/>
      <c r="C240" s="119"/>
      <c r="D240" s="119"/>
      <c r="E240" s="119"/>
      <c r="F240" s="119"/>
      <c r="G240" s="119"/>
      <c r="H240" s="119"/>
      <c r="I240" s="119"/>
      <c r="J240" s="119"/>
    </row>
    <row r="241" spans="1:10" ht="12.75" customHeight="1" x14ac:dyDescent="0.3">
      <c r="A241" s="119"/>
      <c r="B241" s="119"/>
      <c r="C241" s="119"/>
      <c r="D241" s="119"/>
      <c r="E241" s="119"/>
      <c r="F241" s="119"/>
      <c r="G241" s="119"/>
      <c r="H241" s="119"/>
      <c r="I241" s="119"/>
      <c r="J241" s="119"/>
    </row>
    <row r="242" spans="1:10" ht="12.75" customHeight="1" x14ac:dyDescent="0.3">
      <c r="A242" s="119"/>
      <c r="B242" s="119"/>
      <c r="C242" s="119"/>
      <c r="D242" s="119"/>
      <c r="E242" s="119"/>
      <c r="F242" s="119"/>
      <c r="G242" s="119"/>
      <c r="H242" s="119"/>
      <c r="I242" s="119"/>
      <c r="J242" s="119"/>
    </row>
    <row r="243" spans="1:10" ht="12.75" customHeight="1" x14ac:dyDescent="0.3">
      <c r="A243" s="119"/>
      <c r="B243" s="119"/>
      <c r="C243" s="119"/>
      <c r="D243" s="119"/>
      <c r="E243" s="119"/>
      <c r="F243" s="119"/>
      <c r="G243" s="119"/>
      <c r="H243" s="119"/>
      <c r="I243" s="119"/>
      <c r="J243" s="119"/>
    </row>
    <row r="244" spans="1:10" ht="12.75" customHeight="1" x14ac:dyDescent="0.3">
      <c r="A244" s="119"/>
      <c r="B244" s="119"/>
      <c r="C244" s="119"/>
      <c r="D244" s="119"/>
      <c r="E244" s="119"/>
      <c r="F244" s="119"/>
      <c r="G244" s="119"/>
      <c r="H244" s="119"/>
      <c r="I244" s="119"/>
      <c r="J244" s="119"/>
    </row>
    <row r="245" spans="1:10" ht="12.75" customHeight="1" x14ac:dyDescent="0.3">
      <c r="A245" s="119"/>
      <c r="B245" s="119"/>
      <c r="C245" s="119"/>
      <c r="D245" s="119"/>
      <c r="E245" s="119"/>
      <c r="F245" s="119"/>
      <c r="G245" s="119"/>
      <c r="H245" s="119"/>
      <c r="I245" s="119"/>
      <c r="J245" s="119"/>
    </row>
    <row r="246" spans="1:10" ht="12.75" customHeight="1" x14ac:dyDescent="0.3">
      <c r="A246" s="119"/>
      <c r="B246" s="119"/>
      <c r="C246" s="119"/>
      <c r="D246" s="119"/>
      <c r="E246" s="119"/>
      <c r="F246" s="119"/>
      <c r="G246" s="119"/>
      <c r="H246" s="119"/>
      <c r="I246" s="119"/>
      <c r="J246" s="119"/>
    </row>
    <row r="247" spans="1:10" ht="12.75" customHeight="1" x14ac:dyDescent="0.3">
      <c r="A247" s="119"/>
      <c r="B247" s="119"/>
      <c r="C247" s="119"/>
      <c r="D247" s="119"/>
      <c r="E247" s="119"/>
      <c r="F247" s="119"/>
      <c r="G247" s="119"/>
      <c r="H247" s="119"/>
      <c r="I247" s="119"/>
      <c r="J247" s="119"/>
    </row>
    <row r="248" spans="1:10" ht="12.75" customHeight="1" x14ac:dyDescent="0.3">
      <c r="A248" s="119"/>
      <c r="B248" s="119"/>
      <c r="C248" s="119"/>
      <c r="D248" s="119"/>
      <c r="E248" s="119"/>
      <c r="F248" s="119"/>
      <c r="G248" s="119"/>
      <c r="H248" s="119"/>
      <c r="I248" s="119"/>
      <c r="J248" s="119"/>
    </row>
    <row r="249" spans="1:10" ht="12.75" customHeight="1" x14ac:dyDescent="0.3">
      <c r="A249" s="119"/>
      <c r="B249" s="119"/>
      <c r="C249" s="119"/>
      <c r="D249" s="119"/>
      <c r="E249" s="119"/>
      <c r="F249" s="119"/>
      <c r="G249" s="119"/>
      <c r="H249" s="119"/>
      <c r="I249" s="119"/>
      <c r="J249" s="119"/>
    </row>
    <row r="250" spans="1:10" ht="12.75" customHeight="1" x14ac:dyDescent="0.3">
      <c r="A250" s="119"/>
      <c r="B250" s="119"/>
      <c r="C250" s="119"/>
      <c r="D250" s="119"/>
      <c r="E250" s="119"/>
      <c r="F250" s="119"/>
      <c r="G250" s="119"/>
      <c r="H250" s="119"/>
      <c r="I250" s="119"/>
      <c r="J250" s="119"/>
    </row>
    <row r="251" spans="1:10" ht="12.75" customHeight="1" x14ac:dyDescent="0.3">
      <c r="A251" s="119"/>
      <c r="B251" s="119"/>
      <c r="C251" s="119"/>
      <c r="D251" s="119"/>
      <c r="E251" s="119"/>
      <c r="F251" s="119"/>
      <c r="G251" s="119"/>
      <c r="H251" s="119"/>
      <c r="I251" s="119"/>
      <c r="J251" s="119"/>
    </row>
    <row r="252" spans="1:10" ht="12.75" customHeight="1" x14ac:dyDescent="0.3">
      <c r="A252" s="119"/>
      <c r="B252" s="119"/>
      <c r="C252" s="119"/>
      <c r="D252" s="119"/>
      <c r="E252" s="119"/>
      <c r="F252" s="119"/>
      <c r="G252" s="119"/>
      <c r="H252" s="119"/>
      <c r="I252" s="119"/>
      <c r="J252" s="119"/>
    </row>
    <row r="253" spans="1:10" ht="12.75" customHeight="1" x14ac:dyDescent="0.3">
      <c r="A253" s="119"/>
      <c r="B253" s="119"/>
      <c r="C253" s="119"/>
      <c r="D253" s="119"/>
      <c r="E253" s="119"/>
      <c r="F253" s="119"/>
      <c r="G253" s="119"/>
      <c r="H253" s="119"/>
      <c r="I253" s="119"/>
      <c r="J253" s="119"/>
    </row>
    <row r="254" spans="1:10" ht="12.75" customHeight="1" x14ac:dyDescent="0.3">
      <c r="A254" s="119"/>
      <c r="B254" s="119"/>
      <c r="C254" s="119"/>
      <c r="D254" s="119"/>
      <c r="E254" s="119"/>
      <c r="F254" s="119"/>
      <c r="G254" s="119"/>
      <c r="H254" s="119"/>
      <c r="I254" s="119"/>
      <c r="J254" s="119"/>
    </row>
    <row r="255" spans="1:10" ht="12.75" customHeight="1" x14ac:dyDescent="0.3">
      <c r="A255" s="119"/>
      <c r="B255" s="119"/>
      <c r="C255" s="119"/>
      <c r="D255" s="119"/>
      <c r="E255" s="119"/>
      <c r="F255" s="119"/>
      <c r="G255" s="119"/>
      <c r="H255" s="119"/>
      <c r="I255" s="119"/>
      <c r="J255" s="119"/>
    </row>
    <row r="256" spans="1:10" ht="12.75" customHeight="1" x14ac:dyDescent="0.3">
      <c r="A256" s="119"/>
      <c r="B256" s="119"/>
      <c r="C256" s="119"/>
      <c r="D256" s="119"/>
      <c r="E256" s="119"/>
      <c r="F256" s="119"/>
      <c r="G256" s="119"/>
      <c r="H256" s="119"/>
      <c r="I256" s="119"/>
      <c r="J256" s="119"/>
    </row>
    <row r="257" spans="1:10" ht="12.75" customHeight="1" x14ac:dyDescent="0.3">
      <c r="A257" s="119"/>
      <c r="B257" s="119"/>
      <c r="C257" s="119"/>
      <c r="D257" s="119"/>
      <c r="E257" s="119"/>
      <c r="F257" s="119"/>
      <c r="G257" s="119"/>
      <c r="H257" s="119"/>
      <c r="I257" s="119"/>
      <c r="J257" s="119"/>
    </row>
    <row r="258" spans="1:10" ht="12.75" customHeight="1" x14ac:dyDescent="0.3">
      <c r="A258" s="119"/>
      <c r="B258" s="119"/>
      <c r="C258" s="119"/>
      <c r="D258" s="119"/>
      <c r="E258" s="119"/>
      <c r="F258" s="119"/>
      <c r="G258" s="119"/>
      <c r="H258" s="119"/>
      <c r="I258" s="119"/>
      <c r="J258" s="119"/>
    </row>
    <row r="259" spans="1:10" ht="12.75" customHeight="1" x14ac:dyDescent="0.3">
      <c r="A259" s="119"/>
      <c r="B259" s="119"/>
      <c r="C259" s="119"/>
      <c r="D259" s="119"/>
      <c r="E259" s="119"/>
      <c r="F259" s="119"/>
      <c r="G259" s="119"/>
      <c r="H259" s="119"/>
      <c r="I259" s="119"/>
      <c r="J259" s="119"/>
    </row>
    <row r="260" spans="1:10" ht="12.75" customHeight="1" x14ac:dyDescent="0.3">
      <c r="A260" s="119"/>
      <c r="B260" s="119"/>
      <c r="C260" s="119"/>
      <c r="D260" s="119"/>
      <c r="E260" s="119"/>
      <c r="F260" s="119"/>
      <c r="G260" s="119"/>
      <c r="H260" s="119"/>
      <c r="I260" s="119"/>
      <c r="J260" s="119"/>
    </row>
    <row r="261" spans="1:10" ht="12.75" customHeight="1" x14ac:dyDescent="0.3">
      <c r="A261" s="119"/>
      <c r="B261" s="119"/>
      <c r="C261" s="119"/>
      <c r="D261" s="119"/>
      <c r="E261" s="119"/>
      <c r="F261" s="119"/>
      <c r="G261" s="119"/>
      <c r="H261" s="119"/>
      <c r="I261" s="119"/>
      <c r="J261" s="119"/>
    </row>
    <row r="262" spans="1:10" ht="12.75" customHeight="1" x14ac:dyDescent="0.3">
      <c r="A262" s="119"/>
      <c r="B262" s="119"/>
      <c r="C262" s="119"/>
      <c r="D262" s="119"/>
      <c r="E262" s="119"/>
      <c r="F262" s="119"/>
      <c r="G262" s="119"/>
      <c r="H262" s="119"/>
      <c r="I262" s="119"/>
      <c r="J262" s="119"/>
    </row>
    <row r="263" spans="1:10" ht="12.75" customHeight="1" x14ac:dyDescent="0.3">
      <c r="A263" s="119"/>
      <c r="B263" s="119"/>
      <c r="C263" s="119"/>
      <c r="D263" s="119"/>
      <c r="E263" s="119"/>
      <c r="F263" s="119"/>
      <c r="G263" s="119"/>
      <c r="H263" s="119"/>
      <c r="I263" s="119"/>
      <c r="J263" s="119"/>
    </row>
    <row r="264" spans="1:10" ht="12.75" customHeight="1" x14ac:dyDescent="0.3">
      <c r="A264" s="119"/>
      <c r="B264" s="119"/>
      <c r="C264" s="119"/>
      <c r="D264" s="119"/>
      <c r="E264" s="119"/>
      <c r="F264" s="119"/>
      <c r="G264" s="119"/>
      <c r="H264" s="119"/>
      <c r="I264" s="119"/>
      <c r="J264" s="119"/>
    </row>
    <row r="265" spans="1:10" ht="12.75" customHeight="1" x14ac:dyDescent="0.3">
      <c r="A265" s="119"/>
      <c r="B265" s="119"/>
      <c r="C265" s="119"/>
      <c r="D265" s="119"/>
      <c r="E265" s="119"/>
      <c r="F265" s="119"/>
      <c r="G265" s="119"/>
      <c r="H265" s="119"/>
      <c r="I265" s="119"/>
      <c r="J265" s="119"/>
    </row>
    <row r="266" spans="1:10" ht="12.75" customHeight="1" x14ac:dyDescent="0.3">
      <c r="A266" s="119"/>
      <c r="B266" s="119"/>
      <c r="C266" s="119"/>
      <c r="D266" s="119"/>
      <c r="E266" s="119"/>
      <c r="F266" s="119"/>
      <c r="G266" s="119"/>
      <c r="H266" s="119"/>
      <c r="I266" s="119"/>
      <c r="J266" s="119"/>
    </row>
    <row r="267" spans="1:10" ht="12.75" customHeight="1" x14ac:dyDescent="0.3">
      <c r="A267" s="119"/>
      <c r="B267" s="119"/>
      <c r="C267" s="119"/>
      <c r="D267" s="119"/>
      <c r="E267" s="119"/>
      <c r="F267" s="119"/>
      <c r="G267" s="119"/>
      <c r="H267" s="119"/>
      <c r="I267" s="119"/>
      <c r="J267" s="119"/>
    </row>
    <row r="268" spans="1:10" ht="12.75" customHeight="1" x14ac:dyDescent="0.3">
      <c r="A268" s="119"/>
      <c r="B268" s="119"/>
      <c r="C268" s="119"/>
      <c r="D268" s="119"/>
      <c r="E268" s="119"/>
      <c r="F268" s="119"/>
      <c r="G268" s="119"/>
      <c r="H268" s="119"/>
      <c r="I268" s="119"/>
      <c r="J268" s="119"/>
    </row>
    <row r="269" spans="1:10" ht="12.75" customHeight="1" x14ac:dyDescent="0.3">
      <c r="A269" s="119"/>
      <c r="B269" s="119"/>
      <c r="C269" s="119"/>
      <c r="D269" s="119"/>
      <c r="E269" s="119"/>
      <c r="F269" s="119"/>
      <c r="G269" s="119"/>
      <c r="H269" s="119"/>
      <c r="I269" s="119"/>
      <c r="J269" s="119"/>
    </row>
    <row r="270" spans="1:10" ht="12.75" customHeight="1" x14ac:dyDescent="0.3">
      <c r="A270" s="119"/>
      <c r="B270" s="119"/>
      <c r="C270" s="119"/>
      <c r="D270" s="119"/>
      <c r="E270" s="119"/>
      <c r="F270" s="119"/>
      <c r="G270" s="119"/>
      <c r="H270" s="119"/>
      <c r="I270" s="119"/>
      <c r="J270" s="119"/>
    </row>
    <row r="271" spans="1:10" ht="12.75" customHeight="1" x14ac:dyDescent="0.3">
      <c r="A271" s="119"/>
      <c r="B271" s="119"/>
      <c r="C271" s="119"/>
      <c r="D271" s="119"/>
      <c r="E271" s="119"/>
      <c r="F271" s="119"/>
      <c r="G271" s="119"/>
      <c r="H271" s="119"/>
      <c r="I271" s="119"/>
      <c r="J271" s="119"/>
    </row>
    <row r="272" spans="1:10" ht="12.75" customHeight="1" x14ac:dyDescent="0.3">
      <c r="A272" s="119"/>
      <c r="B272" s="119"/>
      <c r="C272" s="119"/>
      <c r="D272" s="119"/>
      <c r="E272" s="119"/>
      <c r="F272" s="119"/>
      <c r="G272" s="119"/>
      <c r="H272" s="119"/>
      <c r="I272" s="119"/>
      <c r="J272" s="119"/>
    </row>
    <row r="273" spans="1:10" ht="12.75" customHeight="1" x14ac:dyDescent="0.3">
      <c r="A273" s="119"/>
      <c r="B273" s="119"/>
      <c r="C273" s="119"/>
      <c r="D273" s="119"/>
      <c r="E273" s="119"/>
      <c r="F273" s="119"/>
      <c r="G273" s="119"/>
      <c r="H273" s="119"/>
      <c r="I273" s="119"/>
      <c r="J273" s="119"/>
    </row>
    <row r="274" spans="1:10" ht="12.75" customHeight="1" x14ac:dyDescent="0.3">
      <c r="A274" s="119"/>
      <c r="B274" s="119"/>
      <c r="C274" s="119"/>
      <c r="D274" s="119"/>
      <c r="E274" s="119"/>
      <c r="F274" s="119"/>
      <c r="G274" s="119"/>
      <c r="H274" s="119"/>
      <c r="I274" s="119"/>
      <c r="J274" s="119"/>
    </row>
  </sheetData>
  <autoFilter ref="C7:J10">
    <filterColumn colId="3" showButton="0"/>
    <filterColumn colId="4" showButton="0"/>
  </autoFilter>
  <mergeCells count="16">
    <mergeCell ref="C29:C34"/>
    <mergeCell ref="C1:J1"/>
    <mergeCell ref="C2:J2"/>
    <mergeCell ref="C3:J3"/>
    <mergeCell ref="B7:B10"/>
    <mergeCell ref="C7:C10"/>
    <mergeCell ref="D7:D10"/>
    <mergeCell ref="E7:E10"/>
    <mergeCell ref="F7:H7"/>
    <mergeCell ref="J7:J10"/>
    <mergeCell ref="F8:F10"/>
    <mergeCell ref="H8:H10"/>
    <mergeCell ref="C11:C16"/>
    <mergeCell ref="C17:C20"/>
    <mergeCell ref="C21:C24"/>
    <mergeCell ref="C25:C28"/>
  </mergeCells>
  <pageMargins left="0.74803149606299213" right="0.39370078740157483" top="0.98425196850393704" bottom="0.98425196850393704" header="0.51181102362204722" footer="0.51181102362204722"/>
  <pageSetup paperSize="9" scale="80" orientation="portrait" r:id="rId1"/>
  <headerFooter alignWithMargins="0">
    <oddHeader>&amp;CСтраница &amp;P из &amp;N</oddHead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5"/>
  <sheetViews>
    <sheetView showGridLines="0" tabSelected="1" view="pageBreakPreview" topLeftCell="B229" zoomScale="120" zoomScaleNormal="100" zoomScaleSheetLayoutView="120" workbookViewId="0">
      <selection activeCell="E251" sqref="E251"/>
    </sheetView>
  </sheetViews>
  <sheetFormatPr defaultColWidth="9.140625" defaultRowHeight="15.75" x14ac:dyDescent="0.25"/>
  <cols>
    <col min="1" max="1" width="0" style="147" hidden="1" customWidth="1"/>
    <col min="2" max="2" width="43.140625" style="147" customWidth="1"/>
    <col min="3" max="3" width="26.42578125" style="147" customWidth="1"/>
    <col min="4" max="4" width="5.7109375" style="147" hidden="1" customWidth="1"/>
    <col min="5" max="5" width="15.5703125" style="147" customWidth="1"/>
    <col min="6" max="6" width="14.28515625" style="147" customWidth="1"/>
    <col min="7" max="7" width="9.7109375" style="147" customWidth="1"/>
    <col min="8" max="183" width="9.140625" style="147" customWidth="1"/>
    <col min="184" max="16384" width="9.140625" style="147"/>
  </cols>
  <sheetData>
    <row r="1" spans="1:7" ht="12.75" customHeight="1" x14ac:dyDescent="0.25">
      <c r="A1" s="146"/>
      <c r="B1" s="204" t="s">
        <v>412</v>
      </c>
      <c r="C1" s="204"/>
      <c r="D1" s="204"/>
      <c r="E1" s="204"/>
      <c r="F1" s="204"/>
    </row>
    <row r="2" spans="1:7" ht="12.75" customHeight="1" x14ac:dyDescent="0.25">
      <c r="A2" s="146"/>
      <c r="B2" s="204" t="s">
        <v>392</v>
      </c>
      <c r="C2" s="204"/>
      <c r="D2" s="204"/>
      <c r="E2" s="204"/>
      <c r="F2" s="204"/>
    </row>
    <row r="3" spans="1:7" ht="12.75" customHeight="1" x14ac:dyDescent="0.25">
      <c r="A3" s="146"/>
      <c r="B3" s="204" t="s">
        <v>413</v>
      </c>
      <c r="C3" s="204"/>
      <c r="D3" s="204"/>
      <c r="E3" s="204"/>
      <c r="F3" s="204"/>
    </row>
    <row r="4" spans="1:7" ht="12" customHeight="1" x14ac:dyDescent="0.25">
      <c r="A4" s="149"/>
      <c r="B4" s="149"/>
      <c r="C4" s="149"/>
      <c r="D4" s="149"/>
      <c r="E4" s="149"/>
      <c r="F4" s="148"/>
    </row>
    <row r="5" spans="1:7" ht="12.75" customHeight="1" thickBot="1" x14ac:dyDescent="0.3">
      <c r="A5" s="150"/>
      <c r="B5" s="149"/>
      <c r="C5" s="149"/>
      <c r="D5" s="149"/>
      <c r="E5" s="149"/>
      <c r="F5" s="151" t="s">
        <v>411</v>
      </c>
    </row>
    <row r="6" spans="1:7" ht="11.25" customHeight="1" thickBot="1" x14ac:dyDescent="0.3">
      <c r="A6" s="201" t="s">
        <v>283</v>
      </c>
      <c r="B6" s="202" t="s">
        <v>385</v>
      </c>
      <c r="C6" s="202" t="s">
        <v>420</v>
      </c>
      <c r="D6" s="202" t="s">
        <v>386</v>
      </c>
      <c r="E6" s="202" t="s">
        <v>416</v>
      </c>
      <c r="F6" s="203" t="s">
        <v>382</v>
      </c>
      <c r="G6" s="211" t="s">
        <v>410</v>
      </c>
    </row>
    <row r="7" spans="1:7" ht="10.5" customHeight="1" thickBot="1" x14ac:dyDescent="0.3">
      <c r="A7" s="201" t="s">
        <v>281</v>
      </c>
      <c r="B7" s="202" t="s">
        <v>281</v>
      </c>
      <c r="C7" s="202" t="s">
        <v>281</v>
      </c>
      <c r="D7" s="202"/>
      <c r="E7" s="202"/>
      <c r="F7" s="203"/>
      <c r="G7" s="211"/>
    </row>
    <row r="8" spans="1:7" ht="10.5" customHeight="1" thickBot="1" x14ac:dyDescent="0.3">
      <c r="A8" s="201"/>
      <c r="B8" s="202"/>
      <c r="C8" s="202"/>
      <c r="D8" s="202"/>
      <c r="E8" s="202"/>
      <c r="F8" s="203"/>
      <c r="G8" s="211"/>
    </row>
    <row r="9" spans="1:7" ht="42" customHeight="1" thickBot="1" x14ac:dyDescent="0.3">
      <c r="A9" s="201"/>
      <c r="B9" s="202"/>
      <c r="C9" s="202"/>
      <c r="D9" s="202"/>
      <c r="E9" s="202"/>
      <c r="F9" s="203"/>
      <c r="G9" s="211"/>
    </row>
    <row r="10" spans="1:7" x14ac:dyDescent="0.25">
      <c r="A10" s="152"/>
      <c r="B10" s="205" t="s">
        <v>404</v>
      </c>
      <c r="C10" s="153" t="s">
        <v>405</v>
      </c>
      <c r="D10" s="170"/>
      <c r="E10" s="173">
        <v>1227056.9790000001</v>
      </c>
      <c r="F10" s="173">
        <v>1195738.4480000001</v>
      </c>
      <c r="G10" s="155">
        <f>F10/E10*100</f>
        <v>97.447671009905079</v>
      </c>
    </row>
    <row r="11" spans="1:7" ht="27" customHeight="1" x14ac:dyDescent="0.25">
      <c r="A11" s="152"/>
      <c r="B11" s="206"/>
      <c r="C11" s="153" t="s">
        <v>426</v>
      </c>
      <c r="D11" s="170"/>
      <c r="E11" s="173">
        <v>1225015.2209999999</v>
      </c>
      <c r="F11" s="173">
        <v>1193863.084</v>
      </c>
      <c r="G11" s="155">
        <v>97.5</v>
      </c>
    </row>
    <row r="12" spans="1:7" x14ac:dyDescent="0.25">
      <c r="A12" s="152"/>
      <c r="B12" s="206"/>
      <c r="C12" s="156" t="s">
        <v>406</v>
      </c>
      <c r="D12" s="170"/>
      <c r="E12" s="173">
        <v>151861.06899999999</v>
      </c>
      <c r="F12" s="173">
        <v>151739.54300000001</v>
      </c>
      <c r="G12" s="155">
        <f t="shared" ref="G12:G99" si="0">F12/E12*100</f>
        <v>99.919975540274919</v>
      </c>
    </row>
    <row r="13" spans="1:7" x14ac:dyDescent="0.25">
      <c r="A13" s="152"/>
      <c r="B13" s="206"/>
      <c r="C13" s="156" t="s">
        <v>407</v>
      </c>
      <c r="D13" s="170"/>
      <c r="E13" s="173">
        <v>637314.58700000006</v>
      </c>
      <c r="F13" s="173">
        <v>629985.83700000006</v>
      </c>
      <c r="G13" s="155">
        <f t="shared" si="0"/>
        <v>98.850057703135548</v>
      </c>
    </row>
    <row r="14" spans="1:7" x14ac:dyDescent="0.25">
      <c r="A14" s="152"/>
      <c r="B14" s="206"/>
      <c r="C14" s="156" t="s">
        <v>408</v>
      </c>
      <c r="D14" s="170"/>
      <c r="E14" s="173">
        <v>434860.34100000001</v>
      </c>
      <c r="F14" s="173">
        <v>411184.62800000003</v>
      </c>
      <c r="G14" s="155">
        <f t="shared" si="0"/>
        <v>94.555559390503262</v>
      </c>
    </row>
    <row r="15" spans="1:7" x14ac:dyDescent="0.25">
      <c r="A15" s="152"/>
      <c r="B15" s="206"/>
      <c r="C15" s="153" t="s">
        <v>403</v>
      </c>
      <c r="D15" s="170"/>
      <c r="E15" s="173">
        <v>979.22400000000005</v>
      </c>
      <c r="F15" s="173">
        <v>953.07500000000005</v>
      </c>
      <c r="G15" s="155">
        <f t="shared" si="0"/>
        <v>97.329620189047645</v>
      </c>
    </row>
    <row r="16" spans="1:7" ht="30" customHeight="1" x14ac:dyDescent="0.25">
      <c r="A16" s="152"/>
      <c r="B16" s="206"/>
      <c r="C16" s="169" t="s">
        <v>427</v>
      </c>
      <c r="D16" s="170"/>
      <c r="E16" s="173">
        <v>2041.7570000000001</v>
      </c>
      <c r="F16" s="173">
        <v>1875.364</v>
      </c>
      <c r="G16" s="155">
        <f t="shared" si="0"/>
        <v>91.85049934933491</v>
      </c>
    </row>
    <row r="17" spans="1:7" x14ac:dyDescent="0.25">
      <c r="A17" s="152"/>
      <c r="B17" s="206"/>
      <c r="C17" s="156" t="s">
        <v>407</v>
      </c>
      <c r="D17" s="170"/>
      <c r="E17" s="173">
        <v>120.70699999999999</v>
      </c>
      <c r="F17" s="173">
        <v>0</v>
      </c>
      <c r="G17" s="155">
        <f t="shared" si="0"/>
        <v>0</v>
      </c>
    </row>
    <row r="18" spans="1:7" x14ac:dyDescent="0.25">
      <c r="A18" s="152"/>
      <c r="B18" s="206"/>
      <c r="C18" s="156" t="s">
        <v>425</v>
      </c>
      <c r="D18" s="170"/>
      <c r="E18" s="173">
        <v>1803.7840000000001</v>
      </c>
      <c r="F18" s="173">
        <v>1761.2249999999999</v>
      </c>
      <c r="G18" s="155">
        <f t="shared" si="0"/>
        <v>97.640571154861107</v>
      </c>
    </row>
    <row r="19" spans="1:7" x14ac:dyDescent="0.25">
      <c r="A19" s="152"/>
      <c r="B19" s="207"/>
      <c r="C19" s="153" t="s">
        <v>403</v>
      </c>
      <c r="D19" s="154"/>
      <c r="E19" s="173">
        <v>117.265</v>
      </c>
      <c r="F19" s="173">
        <v>114.139</v>
      </c>
      <c r="G19" s="155">
        <f t="shared" si="0"/>
        <v>97.334242953993083</v>
      </c>
    </row>
    <row r="20" spans="1:7" ht="13.9" customHeight="1" x14ac:dyDescent="0.25">
      <c r="A20" s="157" t="s">
        <v>230</v>
      </c>
      <c r="B20" s="191" t="s">
        <v>284</v>
      </c>
      <c r="C20" s="153" t="s">
        <v>405</v>
      </c>
      <c r="D20" s="156"/>
      <c r="E20" s="175">
        <v>383992.57699999999</v>
      </c>
      <c r="F20" s="175">
        <v>381872.55800000002</v>
      </c>
      <c r="G20" s="176">
        <f t="shared" si="0"/>
        <v>99.447901046274652</v>
      </c>
    </row>
    <row r="21" spans="1:7" ht="27" customHeight="1" x14ac:dyDescent="0.25">
      <c r="A21" s="157"/>
      <c r="B21" s="192"/>
      <c r="C21" s="153" t="s">
        <v>426</v>
      </c>
      <c r="D21" s="156"/>
      <c r="E21" s="175">
        <v>383992.47700000001</v>
      </c>
      <c r="F21" s="175">
        <v>381872.55800000002</v>
      </c>
      <c r="G21" s="176">
        <f t="shared" si="0"/>
        <v>99.447926944672929</v>
      </c>
    </row>
    <row r="22" spans="1:7" x14ac:dyDescent="0.25">
      <c r="A22" s="157"/>
      <c r="B22" s="192"/>
      <c r="C22" s="156" t="s">
        <v>406</v>
      </c>
      <c r="D22" s="156"/>
      <c r="E22" s="175">
        <v>147765.603</v>
      </c>
      <c r="F22" s="175">
        <v>147690.87299999999</v>
      </c>
      <c r="G22" s="176">
        <f t="shared" si="0"/>
        <v>99.949426660546976</v>
      </c>
    </row>
    <row r="23" spans="1:7" x14ac:dyDescent="0.25">
      <c r="A23" s="157"/>
      <c r="B23" s="192"/>
      <c r="C23" s="156" t="s">
        <v>407</v>
      </c>
      <c r="D23" s="156"/>
      <c r="E23" s="175">
        <v>235791.04699999999</v>
      </c>
      <c r="F23" s="175">
        <v>233777.41500000001</v>
      </c>
      <c r="G23" s="176">
        <f t="shared" si="0"/>
        <v>99.146009984000798</v>
      </c>
    </row>
    <row r="24" spans="1:7" x14ac:dyDescent="0.25">
      <c r="A24" s="157"/>
      <c r="B24" s="192"/>
      <c r="C24" s="156" t="s">
        <v>408</v>
      </c>
      <c r="D24" s="156"/>
      <c r="E24" s="175">
        <v>435.92700000000002</v>
      </c>
      <c r="F24" s="175">
        <v>404.26900000000001</v>
      </c>
      <c r="G24" s="176">
        <f t="shared" si="0"/>
        <v>92.737774902678666</v>
      </c>
    </row>
    <row r="25" spans="1:7" ht="32.25" customHeight="1" x14ac:dyDescent="0.25">
      <c r="A25" s="157"/>
      <c r="B25" s="192"/>
      <c r="C25" s="169" t="s">
        <v>427</v>
      </c>
      <c r="D25" s="156"/>
      <c r="E25" s="175">
        <v>0.1</v>
      </c>
      <c r="F25" s="175">
        <v>0</v>
      </c>
      <c r="G25" s="176">
        <f t="shared" si="0"/>
        <v>0</v>
      </c>
    </row>
    <row r="26" spans="1:7" ht="18.75" customHeight="1" x14ac:dyDescent="0.25">
      <c r="A26" s="157"/>
      <c r="B26" s="193"/>
      <c r="C26" s="169" t="s">
        <v>407</v>
      </c>
      <c r="D26" s="156"/>
      <c r="E26" s="175">
        <v>0.1</v>
      </c>
      <c r="F26" s="175">
        <v>0</v>
      </c>
      <c r="G26" s="176">
        <v>0</v>
      </c>
    </row>
    <row r="27" spans="1:7" x14ac:dyDescent="0.25">
      <c r="A27" s="157" t="s">
        <v>234</v>
      </c>
      <c r="B27" s="197" t="s">
        <v>285</v>
      </c>
      <c r="C27" s="156" t="s">
        <v>405</v>
      </c>
      <c r="D27" s="156"/>
      <c r="E27" s="175">
        <v>365899.70799999998</v>
      </c>
      <c r="F27" s="175">
        <v>363781.77899999998</v>
      </c>
      <c r="G27" s="176">
        <f t="shared" si="0"/>
        <v>99.421172262864985</v>
      </c>
    </row>
    <row r="28" spans="1:7" x14ac:dyDescent="0.25">
      <c r="A28" s="157"/>
      <c r="B28" s="197"/>
      <c r="C28" s="156" t="s">
        <v>406</v>
      </c>
      <c r="D28" s="156"/>
      <c r="E28" s="175">
        <v>147376.101</v>
      </c>
      <c r="F28" s="175">
        <v>147301.372</v>
      </c>
      <c r="G28" s="176">
        <f t="shared" si="0"/>
        <v>99.949293678219917</v>
      </c>
    </row>
    <row r="29" spans="1:7" x14ac:dyDescent="0.25">
      <c r="A29" s="157"/>
      <c r="B29" s="197"/>
      <c r="C29" s="156" t="s">
        <v>407</v>
      </c>
      <c r="D29" s="156"/>
      <c r="E29" s="175">
        <v>218404.15900000001</v>
      </c>
      <c r="F29" s="175">
        <v>216390.62599999999</v>
      </c>
      <c r="G29" s="176">
        <f t="shared" si="0"/>
        <v>99.078070212023732</v>
      </c>
    </row>
    <row r="30" spans="1:7" x14ac:dyDescent="0.25">
      <c r="A30" s="157"/>
      <c r="B30" s="197"/>
      <c r="C30" s="156" t="s">
        <v>408</v>
      </c>
      <c r="D30" s="156"/>
      <c r="E30" s="175">
        <v>119.44799999999999</v>
      </c>
      <c r="F30" s="175">
        <v>89.78</v>
      </c>
      <c r="G30" s="176">
        <v>75.2</v>
      </c>
    </row>
    <row r="31" spans="1:7" x14ac:dyDescent="0.25">
      <c r="A31" s="157" t="s">
        <v>264</v>
      </c>
      <c r="B31" s="197" t="s">
        <v>286</v>
      </c>
      <c r="C31" s="156" t="s">
        <v>405</v>
      </c>
      <c r="D31" s="156"/>
      <c r="E31" s="175">
        <v>179149.82500000001</v>
      </c>
      <c r="F31" s="175">
        <v>179079.46400000001</v>
      </c>
      <c r="G31" s="176">
        <v>99.96</v>
      </c>
    </row>
    <row r="32" spans="1:7" x14ac:dyDescent="0.25">
      <c r="A32" s="158"/>
      <c r="B32" s="197"/>
      <c r="C32" s="156" t="s">
        <v>406</v>
      </c>
      <c r="D32" s="156"/>
      <c r="E32" s="175">
        <v>87953.135999999999</v>
      </c>
      <c r="F32" s="175">
        <v>87882.774999999994</v>
      </c>
      <c r="G32" s="176">
        <v>99.88</v>
      </c>
    </row>
    <row r="33" spans="1:7" x14ac:dyDescent="0.25">
      <c r="A33" s="158"/>
      <c r="B33" s="197"/>
      <c r="C33" s="156" t="s">
        <v>407</v>
      </c>
      <c r="D33" s="156"/>
      <c r="E33" s="175">
        <v>91196.688999999998</v>
      </c>
      <c r="F33" s="175">
        <v>91196.688999999998</v>
      </c>
      <c r="G33" s="176">
        <v>100</v>
      </c>
    </row>
    <row r="34" spans="1:7" x14ac:dyDescent="0.25">
      <c r="A34" s="157" t="s">
        <v>235</v>
      </c>
      <c r="B34" s="197" t="s">
        <v>287</v>
      </c>
      <c r="C34" s="156" t="s">
        <v>405</v>
      </c>
      <c r="D34" s="156"/>
      <c r="E34" s="175">
        <v>186749.883</v>
      </c>
      <c r="F34" s="175">
        <v>184702.315</v>
      </c>
      <c r="G34" s="176">
        <v>98.9</v>
      </c>
    </row>
    <row r="35" spans="1:7" x14ac:dyDescent="0.25">
      <c r="A35" s="157"/>
      <c r="B35" s="197"/>
      <c r="C35" s="156" t="s">
        <v>406</v>
      </c>
      <c r="D35" s="156"/>
      <c r="E35" s="175">
        <v>59422.964999999997</v>
      </c>
      <c r="F35" s="175">
        <v>59418.597000000002</v>
      </c>
      <c r="G35" s="176">
        <v>99.9</v>
      </c>
    </row>
    <row r="36" spans="1:7" x14ac:dyDescent="0.25">
      <c r="A36" s="157"/>
      <c r="B36" s="197"/>
      <c r="C36" s="156" t="s">
        <v>407</v>
      </c>
      <c r="D36" s="156"/>
      <c r="E36" s="175">
        <v>127207.47</v>
      </c>
      <c r="F36" s="175">
        <v>125193.93799999999</v>
      </c>
      <c r="G36" s="176">
        <v>98.4</v>
      </c>
    </row>
    <row r="37" spans="1:7" x14ac:dyDescent="0.25">
      <c r="A37" s="157"/>
      <c r="B37" s="197"/>
      <c r="C37" s="156" t="s">
        <v>408</v>
      </c>
      <c r="D37" s="156"/>
      <c r="E37" s="175">
        <v>119.44799999999999</v>
      </c>
      <c r="F37" s="175">
        <v>89.78</v>
      </c>
      <c r="G37" s="176">
        <v>75.162000000000006</v>
      </c>
    </row>
    <row r="38" spans="1:7" ht="19.5" customHeight="1" x14ac:dyDescent="0.25">
      <c r="A38" s="157" t="s">
        <v>231</v>
      </c>
      <c r="B38" s="191" t="s">
        <v>289</v>
      </c>
      <c r="C38" s="156" t="s">
        <v>405</v>
      </c>
      <c r="D38" s="156"/>
      <c r="E38" s="175">
        <v>17340.169000000002</v>
      </c>
      <c r="F38" s="175">
        <v>17338.079000000002</v>
      </c>
      <c r="G38" s="176">
        <v>99.9</v>
      </c>
    </row>
    <row r="39" spans="1:7" ht="30" customHeight="1" x14ac:dyDescent="0.25">
      <c r="A39" s="157"/>
      <c r="B39" s="192"/>
      <c r="C39" s="169" t="s">
        <v>426</v>
      </c>
      <c r="D39" s="156"/>
      <c r="E39" s="175">
        <v>17340.069</v>
      </c>
      <c r="F39" s="175">
        <v>17338.079000000002</v>
      </c>
      <c r="G39" s="176">
        <v>99.9</v>
      </c>
    </row>
    <row r="40" spans="1:7" x14ac:dyDescent="0.25">
      <c r="A40" s="157"/>
      <c r="B40" s="192"/>
      <c r="C40" s="156" t="s">
        <v>407</v>
      </c>
      <c r="D40" s="156"/>
      <c r="E40" s="175">
        <v>17249.400000000001</v>
      </c>
      <c r="F40" s="175">
        <v>17249.400000000001</v>
      </c>
      <c r="G40" s="176">
        <v>99.9</v>
      </c>
    </row>
    <row r="41" spans="1:7" x14ac:dyDescent="0.25">
      <c r="A41" s="157"/>
      <c r="B41" s="192"/>
      <c r="C41" s="156" t="s">
        <v>408</v>
      </c>
      <c r="D41" s="156"/>
      <c r="E41" s="175">
        <v>90.668999999999997</v>
      </c>
      <c r="F41" s="175">
        <v>88.679000000000002</v>
      </c>
      <c r="G41" s="176">
        <v>97.8</v>
      </c>
    </row>
    <row r="42" spans="1:7" ht="33.75" customHeight="1" x14ac:dyDescent="0.25">
      <c r="A42" s="157"/>
      <c r="B42" s="192"/>
      <c r="C42" s="169" t="s">
        <v>427</v>
      </c>
      <c r="D42" s="156"/>
      <c r="E42" s="175">
        <v>0.1</v>
      </c>
      <c r="F42" s="175">
        <v>0</v>
      </c>
      <c r="G42" s="176">
        <v>0</v>
      </c>
    </row>
    <row r="43" spans="1:7" x14ac:dyDescent="0.25">
      <c r="A43" s="157"/>
      <c r="B43" s="193"/>
      <c r="C43" s="156" t="s">
        <v>407</v>
      </c>
      <c r="D43" s="156"/>
      <c r="E43" s="175">
        <v>0.1</v>
      </c>
      <c r="F43" s="175">
        <v>0</v>
      </c>
      <c r="G43" s="176">
        <v>0</v>
      </c>
    </row>
    <row r="44" spans="1:7" ht="13.5" customHeight="1" x14ac:dyDescent="0.25">
      <c r="A44" s="157">
        <v>1</v>
      </c>
      <c r="B44" s="197" t="s">
        <v>290</v>
      </c>
      <c r="C44" s="156" t="s">
        <v>405</v>
      </c>
      <c r="D44" s="156"/>
      <c r="E44" s="175">
        <v>17340.169000000002</v>
      </c>
      <c r="F44" s="175">
        <v>17338.079000000002</v>
      </c>
      <c r="G44" s="176">
        <v>99.9</v>
      </c>
    </row>
    <row r="45" spans="1:7" ht="30" customHeight="1" x14ac:dyDescent="0.25">
      <c r="A45" s="159"/>
      <c r="B45" s="197"/>
      <c r="C45" s="169" t="s">
        <v>426</v>
      </c>
      <c r="D45" s="156"/>
      <c r="E45" s="175">
        <v>17340.069</v>
      </c>
      <c r="F45" s="175">
        <v>17338.079000000002</v>
      </c>
      <c r="G45" s="176">
        <v>99.9</v>
      </c>
    </row>
    <row r="46" spans="1:7" x14ac:dyDescent="0.25">
      <c r="A46" s="159"/>
      <c r="B46" s="197"/>
      <c r="C46" s="156" t="s">
        <v>407</v>
      </c>
      <c r="D46" s="156"/>
      <c r="E46" s="175">
        <v>17249.400000000001</v>
      </c>
      <c r="F46" s="175">
        <v>17249.400000000001</v>
      </c>
      <c r="G46" s="176">
        <v>99.9</v>
      </c>
    </row>
    <row r="47" spans="1:7" x14ac:dyDescent="0.25">
      <c r="A47" s="159"/>
      <c r="B47" s="197"/>
      <c r="C47" s="156" t="s">
        <v>408</v>
      </c>
      <c r="D47" s="156"/>
      <c r="E47" s="175">
        <v>90.668999999999997</v>
      </c>
      <c r="F47" s="175">
        <v>88.679000000000002</v>
      </c>
      <c r="G47" s="176">
        <v>97.8</v>
      </c>
    </row>
    <row r="48" spans="1:7" ht="27" customHeight="1" x14ac:dyDescent="0.25">
      <c r="A48" s="159"/>
      <c r="B48" s="197"/>
      <c r="C48" s="169" t="s">
        <v>427</v>
      </c>
      <c r="D48" s="156"/>
      <c r="E48" s="175">
        <v>0.1</v>
      </c>
      <c r="F48" s="175">
        <v>0</v>
      </c>
      <c r="G48" s="176">
        <v>0</v>
      </c>
    </row>
    <row r="49" spans="1:7" x14ac:dyDescent="0.25">
      <c r="A49" s="159"/>
      <c r="B49" s="197"/>
      <c r="C49" s="156" t="s">
        <v>407</v>
      </c>
      <c r="D49" s="156"/>
      <c r="E49" s="175">
        <v>0.1</v>
      </c>
      <c r="F49" s="175">
        <v>0</v>
      </c>
      <c r="G49" s="176">
        <v>0</v>
      </c>
    </row>
    <row r="50" spans="1:7" x14ac:dyDescent="0.25">
      <c r="A50" s="159"/>
      <c r="B50" s="194" t="s">
        <v>414</v>
      </c>
      <c r="C50" s="156" t="s">
        <v>405</v>
      </c>
      <c r="D50" s="161"/>
      <c r="E50" s="175">
        <v>752.7</v>
      </c>
      <c r="F50" s="175">
        <v>752.7</v>
      </c>
      <c r="G50" s="176">
        <v>100</v>
      </c>
    </row>
    <row r="51" spans="1:7" x14ac:dyDescent="0.25">
      <c r="A51" s="159"/>
      <c r="B51" s="195"/>
      <c r="C51" s="156" t="s">
        <v>428</v>
      </c>
      <c r="D51" s="161"/>
      <c r="E51" s="175">
        <v>389.50200000000001</v>
      </c>
      <c r="F51" s="175">
        <v>389.50200000000001</v>
      </c>
      <c r="G51" s="176">
        <v>100</v>
      </c>
    </row>
    <row r="52" spans="1:7" x14ac:dyDescent="0.25">
      <c r="A52" s="159"/>
      <c r="B52" s="195"/>
      <c r="C52" s="156" t="s">
        <v>407</v>
      </c>
      <c r="D52" s="161"/>
      <c r="E52" s="175">
        <v>137.38800000000001</v>
      </c>
      <c r="F52" s="175">
        <v>137.38800000000001</v>
      </c>
      <c r="G52" s="176">
        <v>100</v>
      </c>
    </row>
    <row r="53" spans="1:7" x14ac:dyDescent="0.25">
      <c r="A53" s="159"/>
      <c r="B53" s="196"/>
      <c r="C53" s="156" t="s">
        <v>408</v>
      </c>
      <c r="D53" s="161"/>
      <c r="E53" s="175">
        <v>225.81</v>
      </c>
      <c r="F53" s="175">
        <v>225.81</v>
      </c>
      <c r="G53" s="176">
        <v>100</v>
      </c>
    </row>
    <row r="54" spans="1:7" ht="28.5" customHeight="1" x14ac:dyDescent="0.25">
      <c r="A54" s="159"/>
      <c r="B54" s="208" t="s">
        <v>415</v>
      </c>
      <c r="C54" s="168" t="s">
        <v>405</v>
      </c>
      <c r="D54" s="161"/>
      <c r="E54" s="175">
        <v>752.7</v>
      </c>
      <c r="F54" s="175">
        <v>752.7</v>
      </c>
      <c r="G54" s="176">
        <v>100</v>
      </c>
    </row>
    <row r="55" spans="1:7" ht="19.5" customHeight="1" x14ac:dyDescent="0.25">
      <c r="A55" s="159"/>
      <c r="B55" s="209"/>
      <c r="C55" s="168" t="s">
        <v>428</v>
      </c>
      <c r="D55" s="161"/>
      <c r="E55" s="175">
        <v>389.50200000000001</v>
      </c>
      <c r="F55" s="175">
        <v>389.50200000000001</v>
      </c>
      <c r="G55" s="178">
        <v>100</v>
      </c>
    </row>
    <row r="56" spans="1:7" ht="18.75" customHeight="1" x14ac:dyDescent="0.25">
      <c r="A56" s="159"/>
      <c r="B56" s="209"/>
      <c r="C56" s="156" t="s">
        <v>407</v>
      </c>
      <c r="D56" s="161"/>
      <c r="E56" s="175">
        <v>137.38800000000001</v>
      </c>
      <c r="F56" s="175">
        <v>137.38800000000001</v>
      </c>
      <c r="G56" s="176">
        <v>100</v>
      </c>
    </row>
    <row r="57" spans="1:7" ht="25.5" customHeight="1" x14ac:dyDescent="0.25">
      <c r="A57" s="159"/>
      <c r="B57" s="210"/>
      <c r="C57" s="156" t="s">
        <v>408</v>
      </c>
      <c r="D57" s="161"/>
      <c r="E57" s="175">
        <v>225.81</v>
      </c>
      <c r="F57" s="175">
        <v>225.81</v>
      </c>
      <c r="G57" s="176">
        <v>100</v>
      </c>
    </row>
    <row r="58" spans="1:7" ht="18" customHeight="1" x14ac:dyDescent="0.25">
      <c r="A58" s="157" t="s">
        <v>168</v>
      </c>
      <c r="B58" s="191" t="s">
        <v>291</v>
      </c>
      <c r="C58" s="156" t="s">
        <v>405</v>
      </c>
      <c r="D58" s="156"/>
      <c r="E58" s="175">
        <v>619262.46100000001</v>
      </c>
      <c r="F58" s="175">
        <v>606218.31200000003</v>
      </c>
      <c r="G58" s="155">
        <f t="shared" si="0"/>
        <v>97.893599269857887</v>
      </c>
    </row>
    <row r="59" spans="1:7" ht="35.25" customHeight="1" x14ac:dyDescent="0.25">
      <c r="A59" s="157"/>
      <c r="B59" s="192"/>
      <c r="C59" s="169" t="s">
        <v>426</v>
      </c>
      <c r="D59" s="156"/>
      <c r="E59" s="175">
        <v>619260.36100000003</v>
      </c>
      <c r="F59" s="175">
        <v>606218.31200000003</v>
      </c>
      <c r="G59" s="155"/>
    </row>
    <row r="60" spans="1:7" x14ac:dyDescent="0.25">
      <c r="A60" s="157"/>
      <c r="B60" s="192"/>
      <c r="C60" s="156" t="s">
        <v>406</v>
      </c>
      <c r="D60" s="156"/>
      <c r="E60" s="175">
        <v>1308.33</v>
      </c>
      <c r="F60" s="175">
        <v>1308.33</v>
      </c>
      <c r="G60" s="155">
        <f t="shared" si="0"/>
        <v>100</v>
      </c>
    </row>
    <row r="61" spans="1:7" x14ac:dyDescent="0.25">
      <c r="A61" s="157"/>
      <c r="B61" s="192"/>
      <c r="C61" s="156" t="s">
        <v>407</v>
      </c>
      <c r="D61" s="156"/>
      <c r="E61" s="175">
        <v>340272.14299999998</v>
      </c>
      <c r="F61" s="175">
        <v>337793.85499999998</v>
      </c>
      <c r="G61" s="155">
        <f t="shared" si="0"/>
        <v>99.271674731245923</v>
      </c>
    </row>
    <row r="62" spans="1:7" ht="15.75" customHeight="1" x14ac:dyDescent="0.25">
      <c r="A62" s="157"/>
      <c r="B62" s="192"/>
      <c r="C62" s="156" t="s">
        <v>408</v>
      </c>
      <c r="D62" s="156"/>
      <c r="E62" s="175">
        <v>277679.88699999999</v>
      </c>
      <c r="F62" s="175">
        <v>267116.12599999999</v>
      </c>
      <c r="G62" s="155">
        <f t="shared" si="0"/>
        <v>96.195705380706954</v>
      </c>
    </row>
    <row r="63" spans="1:7" ht="29.25" customHeight="1" x14ac:dyDescent="0.25">
      <c r="A63" s="157"/>
      <c r="B63" s="192"/>
      <c r="C63" s="174" t="s">
        <v>427</v>
      </c>
      <c r="D63" s="156"/>
      <c r="E63" s="175">
        <v>2.1</v>
      </c>
      <c r="F63" s="175">
        <v>0</v>
      </c>
      <c r="G63" s="155">
        <v>0</v>
      </c>
    </row>
    <row r="64" spans="1:7" ht="15.75" customHeight="1" x14ac:dyDescent="0.25">
      <c r="A64" s="157"/>
      <c r="B64" s="192"/>
      <c r="C64" s="156" t="s">
        <v>407</v>
      </c>
      <c r="D64" s="156"/>
      <c r="E64" s="175">
        <v>0.1</v>
      </c>
      <c r="F64" s="175">
        <v>0</v>
      </c>
      <c r="G64" s="155">
        <v>0</v>
      </c>
    </row>
    <row r="65" spans="1:7" ht="15.75" customHeight="1" x14ac:dyDescent="0.25">
      <c r="A65" s="157"/>
      <c r="B65" s="193"/>
      <c r="C65" s="156" t="s">
        <v>425</v>
      </c>
      <c r="D65" s="156"/>
      <c r="E65" s="175">
        <v>2</v>
      </c>
      <c r="F65" s="175">
        <v>0</v>
      </c>
      <c r="G65" s="155">
        <v>0</v>
      </c>
    </row>
    <row r="66" spans="1:7" ht="15.75" customHeight="1" x14ac:dyDescent="0.25">
      <c r="A66" s="157" t="s">
        <v>197</v>
      </c>
      <c r="B66" s="197" t="s">
        <v>292</v>
      </c>
      <c r="C66" s="156" t="s">
        <v>405</v>
      </c>
      <c r="D66" s="156"/>
      <c r="E66" s="175">
        <v>580336.76800000004</v>
      </c>
      <c r="F66" s="175">
        <v>567981.28399999999</v>
      </c>
      <c r="G66" s="155">
        <f t="shared" si="0"/>
        <v>97.870980320171611</v>
      </c>
    </row>
    <row r="67" spans="1:7" x14ac:dyDescent="0.25">
      <c r="A67" s="157"/>
      <c r="B67" s="197"/>
      <c r="C67" s="156" t="s">
        <v>406</v>
      </c>
      <c r="D67" s="156"/>
      <c r="E67" s="175">
        <v>1308.3309999999999</v>
      </c>
      <c r="F67" s="175">
        <v>1308.3309999999999</v>
      </c>
      <c r="G67" s="155">
        <f t="shared" si="0"/>
        <v>100</v>
      </c>
    </row>
    <row r="68" spans="1:7" x14ac:dyDescent="0.25">
      <c r="A68" s="157"/>
      <c r="B68" s="197"/>
      <c r="C68" s="156" t="s">
        <v>407</v>
      </c>
      <c r="D68" s="156"/>
      <c r="E68" s="175">
        <v>329900.30300000001</v>
      </c>
      <c r="F68" s="175">
        <v>327598.772</v>
      </c>
      <c r="G68" s="155">
        <f t="shared" si="0"/>
        <v>99.302355596805853</v>
      </c>
    </row>
    <row r="69" spans="1:7" x14ac:dyDescent="0.25">
      <c r="A69" s="157"/>
      <c r="B69" s="197"/>
      <c r="C69" s="156" t="s">
        <v>408</v>
      </c>
      <c r="D69" s="156"/>
      <c r="E69" s="175">
        <v>249128.13399999999</v>
      </c>
      <c r="F69" s="175">
        <v>239074.18</v>
      </c>
      <c r="G69" s="155">
        <v>95.9</v>
      </c>
    </row>
    <row r="70" spans="1:7" ht="19.5" customHeight="1" x14ac:dyDescent="0.25">
      <c r="A70" s="157" t="s">
        <v>221</v>
      </c>
      <c r="B70" s="197" t="s">
        <v>293</v>
      </c>
      <c r="C70" s="156" t="s">
        <v>405</v>
      </c>
      <c r="D70" s="156"/>
      <c r="E70" s="175">
        <v>195165.747</v>
      </c>
      <c r="F70" s="175">
        <v>189184.73199999999</v>
      </c>
      <c r="G70" s="155">
        <f t="shared" si="0"/>
        <v>96.935417668347299</v>
      </c>
    </row>
    <row r="71" spans="1:7" x14ac:dyDescent="0.25">
      <c r="A71" s="157"/>
      <c r="B71" s="197"/>
      <c r="C71" s="156" t="s">
        <v>407</v>
      </c>
      <c r="D71" s="156"/>
      <c r="E71" s="175">
        <v>91578.733999999997</v>
      </c>
      <c r="F71" s="175">
        <v>89668.974000000002</v>
      </c>
      <c r="G71" s="155">
        <f t="shared" si="0"/>
        <v>97.914625026373486</v>
      </c>
    </row>
    <row r="72" spans="1:7" x14ac:dyDescent="0.25">
      <c r="A72" s="157"/>
      <c r="B72" s="197"/>
      <c r="C72" s="156" t="s">
        <v>408</v>
      </c>
      <c r="D72" s="156"/>
      <c r="E72" s="175">
        <v>103587.01300000001</v>
      </c>
      <c r="F72" s="175">
        <v>99515.758000000002</v>
      </c>
      <c r="G72" s="155">
        <f t="shared" si="0"/>
        <v>96.069724493359018</v>
      </c>
    </row>
    <row r="73" spans="1:7" ht="16.5" customHeight="1" x14ac:dyDescent="0.25">
      <c r="A73" s="157" t="s">
        <v>209</v>
      </c>
      <c r="B73" s="197" t="s">
        <v>294</v>
      </c>
      <c r="C73" s="156" t="s">
        <v>405</v>
      </c>
      <c r="D73" s="156"/>
      <c r="E73" s="175">
        <v>352791.94699999999</v>
      </c>
      <c r="F73" s="175">
        <v>347317.54800000001</v>
      </c>
      <c r="G73" s="155">
        <f t="shared" si="0"/>
        <v>98.448264183309149</v>
      </c>
    </row>
    <row r="74" spans="1:7" x14ac:dyDescent="0.25">
      <c r="A74" s="157"/>
      <c r="B74" s="197"/>
      <c r="C74" s="156" t="s">
        <v>406</v>
      </c>
      <c r="D74" s="156"/>
      <c r="E74" s="175">
        <v>1308.3309999999999</v>
      </c>
      <c r="F74" s="175">
        <v>1308.3309999999999</v>
      </c>
      <c r="G74" s="155">
        <f t="shared" si="0"/>
        <v>100</v>
      </c>
    </row>
    <row r="75" spans="1:7" x14ac:dyDescent="0.25">
      <c r="A75" s="157"/>
      <c r="B75" s="197"/>
      <c r="C75" s="156" t="s">
        <v>407</v>
      </c>
      <c r="D75" s="156"/>
      <c r="E75" s="175">
        <v>237391.13099999999</v>
      </c>
      <c r="F75" s="175">
        <v>236999.36</v>
      </c>
      <c r="G75" s="155">
        <f t="shared" si="0"/>
        <v>99.834968139563728</v>
      </c>
    </row>
    <row r="76" spans="1:7" x14ac:dyDescent="0.25">
      <c r="A76" s="157"/>
      <c r="B76" s="197"/>
      <c r="C76" s="156" t="s">
        <v>408</v>
      </c>
      <c r="D76" s="156"/>
      <c r="E76" s="175">
        <v>114092.485</v>
      </c>
      <c r="F76" s="175">
        <v>109009.857</v>
      </c>
      <c r="G76" s="155">
        <f t="shared" si="0"/>
        <v>95.545168465740758</v>
      </c>
    </row>
    <row r="77" spans="1:7" ht="18.75" customHeight="1" x14ac:dyDescent="0.25">
      <c r="A77" s="157" t="s">
        <v>202</v>
      </c>
      <c r="B77" s="197" t="s">
        <v>295</v>
      </c>
      <c r="C77" s="156" t="s">
        <v>405</v>
      </c>
      <c r="D77" s="156"/>
      <c r="E77" s="175">
        <v>28528.677</v>
      </c>
      <c r="F77" s="175">
        <v>27950.579000000002</v>
      </c>
      <c r="G77" s="155">
        <f t="shared" si="0"/>
        <v>97.973624924843179</v>
      </c>
    </row>
    <row r="78" spans="1:7" x14ac:dyDescent="0.25">
      <c r="A78" s="157"/>
      <c r="B78" s="197"/>
      <c r="C78" s="156" t="s">
        <v>407</v>
      </c>
      <c r="D78" s="156"/>
      <c r="E78" s="175">
        <v>930.43799999999999</v>
      </c>
      <c r="F78" s="175">
        <v>930.43799999999999</v>
      </c>
      <c r="G78" s="155">
        <f t="shared" si="0"/>
        <v>100</v>
      </c>
    </row>
    <row r="79" spans="1:7" x14ac:dyDescent="0.25">
      <c r="A79" s="157"/>
      <c r="B79" s="197"/>
      <c r="C79" s="156" t="s">
        <v>408</v>
      </c>
      <c r="D79" s="156"/>
      <c r="E79" s="175">
        <v>27598.240000000002</v>
      </c>
      <c r="F79" s="175">
        <v>27020.142</v>
      </c>
      <c r="G79" s="155">
        <f t="shared" si="0"/>
        <v>97.905308454452168</v>
      </c>
    </row>
    <row r="80" spans="1:7" ht="31.15" customHeight="1" x14ac:dyDescent="0.25">
      <c r="A80" s="157" t="s">
        <v>200</v>
      </c>
      <c r="B80" s="197" t="s">
        <v>296</v>
      </c>
      <c r="C80" s="156" t="s">
        <v>405</v>
      </c>
      <c r="D80" s="156"/>
      <c r="E80" s="175">
        <v>593.71199999999999</v>
      </c>
      <c r="F80" s="175">
        <v>271.74</v>
      </c>
      <c r="G80" s="155">
        <f t="shared" si="0"/>
        <v>45.769666100735712</v>
      </c>
    </row>
    <row r="81" spans="1:7" x14ac:dyDescent="0.25">
      <c r="A81" s="159"/>
      <c r="B81" s="197"/>
      <c r="C81" s="160" t="s">
        <v>408</v>
      </c>
      <c r="D81" s="161">
        <v>506</v>
      </c>
      <c r="E81" s="175">
        <v>593.71199999999999</v>
      </c>
      <c r="F81" s="177">
        <v>271.74</v>
      </c>
      <c r="G81" s="155">
        <f t="shared" si="0"/>
        <v>45.769666100735712</v>
      </c>
    </row>
    <row r="82" spans="1:7" ht="42" customHeight="1" x14ac:dyDescent="0.25">
      <c r="A82" s="157" t="s">
        <v>198</v>
      </c>
      <c r="B82" s="197" t="s">
        <v>297</v>
      </c>
      <c r="C82" s="156" t="s">
        <v>405</v>
      </c>
      <c r="D82" s="156"/>
      <c r="E82" s="175">
        <v>3256.6840000000002</v>
      </c>
      <c r="F82" s="175">
        <v>3256.6840000000002</v>
      </c>
      <c r="G82" s="155">
        <f t="shared" si="0"/>
        <v>100</v>
      </c>
    </row>
    <row r="83" spans="1:7" ht="34.5" customHeight="1" x14ac:dyDescent="0.25">
      <c r="A83" s="159"/>
      <c r="B83" s="197"/>
      <c r="C83" s="160" t="s">
        <v>408</v>
      </c>
      <c r="D83" s="161">
        <v>506</v>
      </c>
      <c r="E83" s="175">
        <v>3256.6840000000002</v>
      </c>
      <c r="F83" s="175">
        <v>3256.6840000000002</v>
      </c>
      <c r="G83" s="155">
        <f t="shared" si="0"/>
        <v>100</v>
      </c>
    </row>
    <row r="84" spans="1:7" ht="61.9" customHeight="1" x14ac:dyDescent="0.25">
      <c r="A84" s="157" t="s">
        <v>189</v>
      </c>
      <c r="B84" s="197" t="s">
        <v>298</v>
      </c>
      <c r="C84" s="156" t="s">
        <v>405</v>
      </c>
      <c r="D84" s="156"/>
      <c r="E84" s="175">
        <v>8963.7900000000009</v>
      </c>
      <c r="F84" s="175">
        <v>8793.1479999999992</v>
      </c>
      <c r="G84" s="155">
        <f t="shared" si="0"/>
        <v>98.09631863307817</v>
      </c>
    </row>
    <row r="85" spans="1:7" x14ac:dyDescent="0.25">
      <c r="A85" s="157"/>
      <c r="B85" s="197"/>
      <c r="C85" s="156" t="s">
        <v>407</v>
      </c>
      <c r="D85" s="156"/>
      <c r="E85" s="175">
        <v>8963.7900000000009</v>
      </c>
      <c r="F85" s="175">
        <v>8793.1479999999992</v>
      </c>
      <c r="G85" s="155">
        <f t="shared" si="0"/>
        <v>98.09631863307817</v>
      </c>
    </row>
    <row r="86" spans="1:7" ht="31.15" customHeight="1" x14ac:dyDescent="0.25">
      <c r="A86" s="157" t="s">
        <v>190</v>
      </c>
      <c r="B86" s="197" t="s">
        <v>299</v>
      </c>
      <c r="C86" s="156" t="s">
        <v>405</v>
      </c>
      <c r="D86" s="156"/>
      <c r="E86" s="175">
        <v>8963.7900000000009</v>
      </c>
      <c r="F86" s="175">
        <v>8793.1479999999992</v>
      </c>
      <c r="G86" s="155">
        <f t="shared" si="0"/>
        <v>98.09631863307817</v>
      </c>
    </row>
    <row r="87" spans="1:7" x14ac:dyDescent="0.25">
      <c r="A87" s="157"/>
      <c r="B87" s="197"/>
      <c r="C87" s="156" t="s">
        <v>407</v>
      </c>
      <c r="D87" s="156"/>
      <c r="E87" s="175">
        <v>8963.7900000000009</v>
      </c>
      <c r="F87" s="175">
        <v>8793.1479999999992</v>
      </c>
      <c r="G87" s="155">
        <f t="shared" si="0"/>
        <v>98.09631863307817</v>
      </c>
    </row>
    <row r="88" spans="1:7" ht="12.75" customHeight="1" x14ac:dyDescent="0.25">
      <c r="A88" s="157" t="s">
        <v>182</v>
      </c>
      <c r="B88" s="197" t="s">
        <v>300</v>
      </c>
      <c r="C88" s="156" t="s">
        <v>405</v>
      </c>
      <c r="D88" s="156"/>
      <c r="E88" s="175">
        <v>5864.7550000000001</v>
      </c>
      <c r="F88" s="175">
        <v>5813.848</v>
      </c>
      <c r="G88" s="155">
        <f t="shared" si="0"/>
        <v>99.131984200533523</v>
      </c>
    </row>
    <row r="89" spans="1:7" x14ac:dyDescent="0.25">
      <c r="A89" s="157"/>
      <c r="B89" s="197"/>
      <c r="C89" s="156" t="s">
        <v>408</v>
      </c>
      <c r="D89" s="156"/>
      <c r="E89" s="175">
        <v>5864.7550000000001</v>
      </c>
      <c r="F89" s="175">
        <v>5813.848</v>
      </c>
      <c r="G89" s="155">
        <f t="shared" si="0"/>
        <v>99.131984200533523</v>
      </c>
    </row>
    <row r="90" spans="1:7" ht="51.6" customHeight="1" x14ac:dyDescent="0.25">
      <c r="A90" s="157" t="s">
        <v>185</v>
      </c>
      <c r="B90" s="197" t="s">
        <v>301</v>
      </c>
      <c r="C90" s="156" t="s">
        <v>405</v>
      </c>
      <c r="D90" s="156"/>
      <c r="E90" s="175">
        <v>5633.92</v>
      </c>
      <c r="F90" s="175">
        <v>5633.9089999999997</v>
      </c>
      <c r="G90" s="155">
        <f t="shared" si="0"/>
        <v>99.999804754061103</v>
      </c>
    </row>
    <row r="91" spans="1:7" ht="27" customHeight="1" x14ac:dyDescent="0.25">
      <c r="A91" s="157"/>
      <c r="B91" s="197"/>
      <c r="C91" s="156" t="s">
        <v>408</v>
      </c>
      <c r="D91" s="156"/>
      <c r="E91" s="175">
        <v>5633.92</v>
      </c>
      <c r="F91" s="175">
        <v>5633.9089999999997</v>
      </c>
      <c r="G91" s="155">
        <f t="shared" si="0"/>
        <v>99.999804754061103</v>
      </c>
    </row>
    <row r="92" spans="1:7" ht="21" customHeight="1" x14ac:dyDescent="0.25">
      <c r="A92" s="157" t="s">
        <v>183</v>
      </c>
      <c r="B92" s="197" t="s">
        <v>302</v>
      </c>
      <c r="C92" s="156" t="s">
        <v>405</v>
      </c>
      <c r="D92" s="156"/>
      <c r="E92" s="175">
        <v>230.834</v>
      </c>
      <c r="F92" s="175">
        <v>179.93899999999999</v>
      </c>
      <c r="G92" s="155">
        <f t="shared" si="0"/>
        <v>77.951688226171171</v>
      </c>
    </row>
    <row r="93" spans="1:7" x14ac:dyDescent="0.25">
      <c r="A93" s="159"/>
      <c r="B93" s="197"/>
      <c r="C93" s="160" t="s">
        <v>408</v>
      </c>
      <c r="D93" s="161">
        <v>506</v>
      </c>
      <c r="E93" s="175">
        <v>230.834</v>
      </c>
      <c r="F93" s="177">
        <v>179.93899999999999</v>
      </c>
      <c r="G93" s="155">
        <f t="shared" si="0"/>
        <v>77.951688226171171</v>
      </c>
    </row>
    <row r="94" spans="1:7" x14ac:dyDescent="0.25">
      <c r="A94" s="157" t="s">
        <v>176</v>
      </c>
      <c r="B94" s="197" t="s">
        <v>303</v>
      </c>
      <c r="C94" s="156" t="s">
        <v>405</v>
      </c>
      <c r="D94" s="156"/>
      <c r="E94" s="175">
        <v>7316.2</v>
      </c>
      <c r="F94" s="175">
        <v>7020.3670000000002</v>
      </c>
      <c r="G94" s="155">
        <f t="shared" si="0"/>
        <v>95.956466471665621</v>
      </c>
    </row>
    <row r="95" spans="1:7" x14ac:dyDescent="0.25">
      <c r="A95" s="157"/>
      <c r="B95" s="197"/>
      <c r="C95" s="156" t="s">
        <v>408</v>
      </c>
      <c r="D95" s="156"/>
      <c r="E95" s="175">
        <v>7316.2</v>
      </c>
      <c r="F95" s="175">
        <v>7020.3670000000002</v>
      </c>
      <c r="G95" s="155">
        <f t="shared" si="0"/>
        <v>95.956466471665621</v>
      </c>
    </row>
    <row r="96" spans="1:7" ht="21" customHeight="1" x14ac:dyDescent="0.25">
      <c r="A96" s="157" t="s">
        <v>178</v>
      </c>
      <c r="B96" s="197" t="s">
        <v>304</v>
      </c>
      <c r="C96" s="156" t="s">
        <v>405</v>
      </c>
      <c r="D96" s="156"/>
      <c r="E96" s="175">
        <v>4199.2110000000002</v>
      </c>
      <c r="F96" s="175">
        <v>3994.942</v>
      </c>
      <c r="G96" s="155">
        <f t="shared" si="0"/>
        <v>95.135538557124178</v>
      </c>
    </row>
    <row r="97" spans="1:7" x14ac:dyDescent="0.25">
      <c r="A97" s="157"/>
      <c r="B97" s="197"/>
      <c r="C97" s="156" t="s">
        <v>408</v>
      </c>
      <c r="D97" s="156"/>
      <c r="E97" s="175">
        <v>4199.2110000000002</v>
      </c>
      <c r="F97" s="175">
        <v>3994.942</v>
      </c>
      <c r="G97" s="155">
        <f t="shared" si="0"/>
        <v>95.135538557124178</v>
      </c>
    </row>
    <row r="98" spans="1:7" x14ac:dyDescent="0.25">
      <c r="A98" s="157" t="s">
        <v>177</v>
      </c>
      <c r="B98" s="197" t="s">
        <v>305</v>
      </c>
      <c r="C98" s="156" t="s">
        <v>405</v>
      </c>
      <c r="D98" s="156"/>
      <c r="E98" s="175">
        <v>3116.989</v>
      </c>
      <c r="F98" s="175">
        <v>3205.4250000000002</v>
      </c>
      <c r="G98" s="155">
        <f t="shared" si="0"/>
        <v>102.83722528375942</v>
      </c>
    </row>
    <row r="99" spans="1:7" x14ac:dyDescent="0.25">
      <c r="A99" s="159"/>
      <c r="B99" s="197"/>
      <c r="C99" s="160" t="s">
        <v>408</v>
      </c>
      <c r="D99" s="161">
        <v>506</v>
      </c>
      <c r="E99" s="175">
        <v>3116.989</v>
      </c>
      <c r="F99" s="177">
        <v>3025.4250000000002</v>
      </c>
      <c r="G99" s="155">
        <f t="shared" si="0"/>
        <v>97.062421458657695</v>
      </c>
    </row>
    <row r="100" spans="1:7" ht="61.9" customHeight="1" x14ac:dyDescent="0.25">
      <c r="A100" s="157" t="s">
        <v>169</v>
      </c>
      <c r="B100" s="191" t="s">
        <v>308</v>
      </c>
      <c r="C100" s="156" t="s">
        <v>405</v>
      </c>
      <c r="D100" s="156"/>
      <c r="E100" s="175">
        <v>16780.948</v>
      </c>
      <c r="F100" s="175">
        <v>16609.664000000001</v>
      </c>
      <c r="G100" s="155">
        <f t="shared" ref="G100:G166" si="1">F100/E100*100</f>
        <v>98.979294852710353</v>
      </c>
    </row>
    <row r="101" spans="1:7" ht="33" customHeight="1" x14ac:dyDescent="0.25">
      <c r="A101" s="157"/>
      <c r="B101" s="192"/>
      <c r="C101" s="169" t="s">
        <v>426</v>
      </c>
      <c r="D101" s="156"/>
      <c r="E101" s="175">
        <v>16778.848000000002</v>
      </c>
      <c r="F101" s="175">
        <v>16609.664000000001</v>
      </c>
      <c r="G101" s="155">
        <v>98.9</v>
      </c>
    </row>
    <row r="102" spans="1:7" x14ac:dyDescent="0.25">
      <c r="A102" s="157"/>
      <c r="B102" s="192"/>
      <c r="C102" s="156" t="s">
        <v>407</v>
      </c>
      <c r="D102" s="156"/>
      <c r="E102" s="175">
        <v>1408.05</v>
      </c>
      <c r="F102" s="175">
        <v>1401.9349999999999</v>
      </c>
      <c r="G102" s="155">
        <f t="shared" si="1"/>
        <v>99.565711444906086</v>
      </c>
    </row>
    <row r="103" spans="1:7" x14ac:dyDescent="0.25">
      <c r="A103" s="157"/>
      <c r="B103" s="192"/>
      <c r="C103" s="156" t="s">
        <v>408</v>
      </c>
      <c r="D103" s="156"/>
      <c r="E103" s="175">
        <v>15370.798000000001</v>
      </c>
      <c r="F103" s="175">
        <v>15207.728999999999</v>
      </c>
      <c r="G103" s="155">
        <f t="shared" si="1"/>
        <v>98.939098672690889</v>
      </c>
    </row>
    <row r="104" spans="1:7" ht="30" customHeight="1" x14ac:dyDescent="0.25">
      <c r="A104" s="157"/>
      <c r="B104" s="192"/>
      <c r="C104" s="169" t="s">
        <v>427</v>
      </c>
      <c r="D104" s="156"/>
      <c r="E104" s="175">
        <v>2.1</v>
      </c>
      <c r="F104" s="175">
        <v>0</v>
      </c>
      <c r="G104" s="155">
        <v>0</v>
      </c>
    </row>
    <row r="105" spans="1:7" x14ac:dyDescent="0.25">
      <c r="A105" s="157"/>
      <c r="B105" s="192"/>
      <c r="C105" s="156" t="s">
        <v>407</v>
      </c>
      <c r="D105" s="156"/>
      <c r="E105" s="175">
        <v>0.1</v>
      </c>
      <c r="F105" s="175">
        <v>0</v>
      </c>
      <c r="G105" s="155">
        <v>0</v>
      </c>
    </row>
    <row r="106" spans="1:7" x14ac:dyDescent="0.25">
      <c r="A106" s="157"/>
      <c r="B106" s="193"/>
      <c r="C106" s="156" t="s">
        <v>425</v>
      </c>
      <c r="D106" s="156"/>
      <c r="E106" s="175">
        <v>2</v>
      </c>
      <c r="F106" s="175">
        <v>0</v>
      </c>
      <c r="G106" s="155">
        <v>0</v>
      </c>
    </row>
    <row r="107" spans="1:7" ht="21" customHeight="1" x14ac:dyDescent="0.25">
      <c r="A107" s="157" t="s">
        <v>170</v>
      </c>
      <c r="B107" s="191" t="s">
        <v>290</v>
      </c>
      <c r="C107" s="156" t="s">
        <v>405</v>
      </c>
      <c r="D107" s="156"/>
      <c r="E107" s="175">
        <v>16780.948</v>
      </c>
      <c r="F107" s="175">
        <v>16609.664000000001</v>
      </c>
      <c r="G107" s="155">
        <f t="shared" si="1"/>
        <v>98.979294852710353</v>
      </c>
    </row>
    <row r="108" spans="1:7" ht="30.75" customHeight="1" x14ac:dyDescent="0.25">
      <c r="A108" s="157"/>
      <c r="B108" s="192"/>
      <c r="C108" s="169" t="s">
        <v>427</v>
      </c>
      <c r="D108" s="156"/>
      <c r="E108" s="175">
        <v>16778.848000000002</v>
      </c>
      <c r="F108" s="175">
        <v>16609.664000000001</v>
      </c>
      <c r="G108" s="155"/>
    </row>
    <row r="109" spans="1:7" x14ac:dyDescent="0.25">
      <c r="A109" s="157"/>
      <c r="B109" s="192"/>
      <c r="C109" s="156" t="s">
        <v>407</v>
      </c>
      <c r="D109" s="156"/>
      <c r="E109" s="175">
        <v>1408.05</v>
      </c>
      <c r="F109" s="175">
        <v>1401.9349999999999</v>
      </c>
      <c r="G109" s="155">
        <f t="shared" si="1"/>
        <v>99.565711444906086</v>
      </c>
    </row>
    <row r="110" spans="1:7" x14ac:dyDescent="0.25">
      <c r="A110" s="157"/>
      <c r="B110" s="192"/>
      <c r="C110" s="156" t="s">
        <v>408</v>
      </c>
      <c r="D110" s="156"/>
      <c r="E110" s="175">
        <v>15370.798000000001</v>
      </c>
      <c r="F110" s="175">
        <v>15207.728999999999</v>
      </c>
      <c r="G110" s="155">
        <f t="shared" si="1"/>
        <v>98.939098672690889</v>
      </c>
    </row>
    <row r="111" spans="1:7" ht="47.25" x14ac:dyDescent="0.25">
      <c r="A111" s="157"/>
      <c r="B111" s="192"/>
      <c r="C111" s="169" t="s">
        <v>427</v>
      </c>
      <c r="D111" s="156"/>
      <c r="E111" s="175">
        <v>2.1</v>
      </c>
      <c r="F111" s="175">
        <v>0</v>
      </c>
      <c r="G111" s="155">
        <v>0</v>
      </c>
    </row>
    <row r="112" spans="1:7" x14ac:dyDescent="0.25">
      <c r="A112" s="157"/>
      <c r="B112" s="192"/>
      <c r="C112" s="156" t="s">
        <v>407</v>
      </c>
      <c r="D112" s="156"/>
      <c r="E112" s="175">
        <v>0.1</v>
      </c>
      <c r="F112" s="175">
        <v>0</v>
      </c>
      <c r="G112" s="155">
        <v>0</v>
      </c>
    </row>
    <row r="113" spans="1:7" x14ac:dyDescent="0.25">
      <c r="A113" s="157"/>
      <c r="B113" s="193"/>
      <c r="C113" s="156" t="s">
        <v>425</v>
      </c>
      <c r="D113" s="156"/>
      <c r="E113" s="175">
        <v>2</v>
      </c>
      <c r="F113" s="175">
        <v>0</v>
      </c>
      <c r="G113" s="155">
        <v>0</v>
      </c>
    </row>
    <row r="114" spans="1:7" ht="24" customHeight="1" x14ac:dyDescent="0.25">
      <c r="A114" s="157" t="s">
        <v>128</v>
      </c>
      <c r="B114" s="191" t="s">
        <v>312</v>
      </c>
      <c r="C114" s="156" t="s">
        <v>405</v>
      </c>
      <c r="D114" s="156"/>
      <c r="E114" s="175">
        <v>8536.7109999999993</v>
      </c>
      <c r="F114" s="175">
        <v>8446.1139999999996</v>
      </c>
      <c r="G114" s="176">
        <f t="shared" si="1"/>
        <v>98.938736475909749</v>
      </c>
    </row>
    <row r="115" spans="1:7" ht="32.25" customHeight="1" x14ac:dyDescent="0.25">
      <c r="A115" s="157"/>
      <c r="B115" s="192"/>
      <c r="C115" s="169" t="s">
        <v>426</v>
      </c>
      <c r="D115" s="156"/>
      <c r="E115" s="175">
        <v>8534.6110000000008</v>
      </c>
      <c r="F115" s="175">
        <v>8446.1139999999996</v>
      </c>
      <c r="G115" s="176">
        <f t="shared" si="1"/>
        <v>98.963081035562112</v>
      </c>
    </row>
    <row r="116" spans="1:7" x14ac:dyDescent="0.25">
      <c r="A116" s="157"/>
      <c r="B116" s="192"/>
      <c r="C116" s="156" t="s">
        <v>406</v>
      </c>
      <c r="D116" s="156"/>
      <c r="E116" s="175">
        <v>2764.201</v>
      </c>
      <c r="F116" s="175">
        <v>2723.4850000000001</v>
      </c>
      <c r="G116" s="176">
        <f t="shared" si="1"/>
        <v>98.527024626646181</v>
      </c>
    </row>
    <row r="117" spans="1:7" x14ac:dyDescent="0.25">
      <c r="A117" s="157"/>
      <c r="B117" s="192"/>
      <c r="C117" s="156" t="s">
        <v>407</v>
      </c>
      <c r="D117" s="156"/>
      <c r="E117" s="175">
        <v>2233.6930000000002</v>
      </c>
      <c r="F117" s="175">
        <v>2213.6390000000001</v>
      </c>
      <c r="G117" s="176">
        <f t="shared" si="1"/>
        <v>99.102204286802163</v>
      </c>
    </row>
    <row r="118" spans="1:7" x14ac:dyDescent="0.25">
      <c r="A118" s="157"/>
      <c r="B118" s="192"/>
      <c r="C118" s="156" t="s">
        <v>408</v>
      </c>
      <c r="D118" s="156"/>
      <c r="E118" s="175">
        <v>3536.7170000000001</v>
      </c>
      <c r="F118" s="175">
        <v>3508.99</v>
      </c>
      <c r="G118" s="176">
        <f t="shared" si="1"/>
        <v>99.216024352528052</v>
      </c>
    </row>
    <row r="119" spans="1:7" ht="28.5" customHeight="1" x14ac:dyDescent="0.25">
      <c r="A119" s="157"/>
      <c r="B119" s="192"/>
      <c r="C119" s="169" t="s">
        <v>427</v>
      </c>
      <c r="D119" s="156"/>
      <c r="E119" s="175">
        <v>2.1</v>
      </c>
      <c r="F119" s="175">
        <v>0</v>
      </c>
      <c r="G119" s="176">
        <f t="shared" si="1"/>
        <v>0</v>
      </c>
    </row>
    <row r="120" spans="1:7" x14ac:dyDescent="0.25">
      <c r="A120" s="157"/>
      <c r="B120" s="192"/>
      <c r="C120" s="156" t="s">
        <v>407</v>
      </c>
      <c r="D120" s="156"/>
      <c r="E120" s="175">
        <v>0.1</v>
      </c>
      <c r="F120" s="175">
        <v>0</v>
      </c>
      <c r="G120" s="176">
        <f t="shared" si="1"/>
        <v>0</v>
      </c>
    </row>
    <row r="121" spans="1:7" x14ac:dyDescent="0.25">
      <c r="A121" s="157"/>
      <c r="B121" s="193"/>
      <c r="C121" s="156" t="s">
        <v>425</v>
      </c>
      <c r="D121" s="156"/>
      <c r="E121" s="175">
        <v>2</v>
      </c>
      <c r="F121" s="175">
        <v>0</v>
      </c>
      <c r="G121" s="176">
        <f t="shared" si="1"/>
        <v>0</v>
      </c>
    </row>
    <row r="122" spans="1:7" ht="21" customHeight="1" x14ac:dyDescent="0.25">
      <c r="A122" s="157" t="s">
        <v>155</v>
      </c>
      <c r="B122" s="197" t="s">
        <v>313</v>
      </c>
      <c r="C122" s="156" t="s">
        <v>405</v>
      </c>
      <c r="D122" s="156"/>
      <c r="E122" s="175">
        <v>2102.73</v>
      </c>
      <c r="F122" s="175">
        <v>2102.7280000000001</v>
      </c>
      <c r="G122" s="176">
        <f t="shared" si="1"/>
        <v>99.999904885553548</v>
      </c>
    </row>
    <row r="123" spans="1:7" x14ac:dyDescent="0.25">
      <c r="A123" s="157"/>
      <c r="B123" s="197"/>
      <c r="C123" s="156" t="s">
        <v>406</v>
      </c>
      <c r="D123" s="156"/>
      <c r="E123" s="175">
        <v>1822.6010000000001</v>
      </c>
      <c r="F123" s="175">
        <v>1822.6010000000001</v>
      </c>
      <c r="G123" s="176">
        <f t="shared" si="1"/>
        <v>100</v>
      </c>
    </row>
    <row r="124" spans="1:7" x14ac:dyDescent="0.25">
      <c r="A124" s="157"/>
      <c r="B124" s="197"/>
      <c r="C124" s="156" t="s">
        <v>407</v>
      </c>
      <c r="D124" s="156"/>
      <c r="E124" s="175">
        <v>280.12900000000002</v>
      </c>
      <c r="F124" s="175">
        <v>280.12700000000001</v>
      </c>
      <c r="G124" s="176">
        <f t="shared" si="1"/>
        <v>99.99928604321579</v>
      </c>
    </row>
    <row r="125" spans="1:7" ht="21" customHeight="1" x14ac:dyDescent="0.25">
      <c r="A125" s="157" t="s">
        <v>161</v>
      </c>
      <c r="B125" s="197" t="s">
        <v>314</v>
      </c>
      <c r="C125" s="156" t="s">
        <v>405</v>
      </c>
      <c r="D125" s="156"/>
      <c r="E125" s="175">
        <v>2102.73</v>
      </c>
      <c r="F125" s="175">
        <v>2102.7280000000001</v>
      </c>
      <c r="G125" s="176">
        <f t="shared" si="1"/>
        <v>99.999904885553548</v>
      </c>
    </row>
    <row r="126" spans="1:7" x14ac:dyDescent="0.25">
      <c r="A126" s="157"/>
      <c r="B126" s="197"/>
      <c r="C126" s="156" t="s">
        <v>406</v>
      </c>
      <c r="D126" s="156"/>
      <c r="E126" s="175">
        <v>1822.6010000000001</v>
      </c>
      <c r="F126" s="175">
        <v>1822.6010000000001</v>
      </c>
      <c r="G126" s="176">
        <f t="shared" si="1"/>
        <v>100</v>
      </c>
    </row>
    <row r="127" spans="1:7" x14ac:dyDescent="0.25">
      <c r="A127" s="157"/>
      <c r="B127" s="197"/>
      <c r="C127" s="156" t="s">
        <v>407</v>
      </c>
      <c r="D127" s="156"/>
      <c r="E127" s="175">
        <v>280.12900000000002</v>
      </c>
      <c r="F127" s="175">
        <v>280.12700000000001</v>
      </c>
      <c r="G127" s="176">
        <f t="shared" si="1"/>
        <v>99.99928604321579</v>
      </c>
    </row>
    <row r="128" spans="1:7" ht="21" customHeight="1" x14ac:dyDescent="0.25">
      <c r="A128" s="157" t="s">
        <v>156</v>
      </c>
      <c r="B128" s="197" t="s">
        <v>316</v>
      </c>
      <c r="C128" s="156" t="s">
        <v>405</v>
      </c>
      <c r="D128" s="156"/>
      <c r="E128" s="175">
        <v>0</v>
      </c>
      <c r="F128" s="175">
        <v>0</v>
      </c>
      <c r="G128" s="176">
        <v>0</v>
      </c>
    </row>
    <row r="129" spans="1:7" x14ac:dyDescent="0.25">
      <c r="A129" s="159"/>
      <c r="B129" s="197"/>
      <c r="C129" s="160" t="s">
        <v>406</v>
      </c>
      <c r="D129" s="161">
        <v>531</v>
      </c>
      <c r="E129" s="175">
        <v>0</v>
      </c>
      <c r="F129" s="175">
        <v>0</v>
      </c>
      <c r="G129" s="176">
        <v>0</v>
      </c>
    </row>
    <row r="130" spans="1:7" x14ac:dyDescent="0.25">
      <c r="A130" s="159"/>
      <c r="B130" s="197"/>
      <c r="C130" s="160" t="s">
        <v>407</v>
      </c>
      <c r="D130" s="161">
        <v>531</v>
      </c>
      <c r="E130" s="175">
        <v>0</v>
      </c>
      <c r="F130" s="175">
        <v>0</v>
      </c>
      <c r="G130" s="176">
        <v>0</v>
      </c>
    </row>
    <row r="131" spans="1:7" ht="15" customHeight="1" x14ac:dyDescent="0.25">
      <c r="A131" s="157" t="s">
        <v>137</v>
      </c>
      <c r="B131" s="197" t="s">
        <v>319</v>
      </c>
      <c r="C131" s="156" t="s">
        <v>405</v>
      </c>
      <c r="D131" s="156"/>
      <c r="E131" s="175">
        <v>1060.9639999999999</v>
      </c>
      <c r="F131" s="175">
        <v>1003.782</v>
      </c>
      <c r="G131" s="176">
        <f t="shared" si="1"/>
        <v>94.610373207762009</v>
      </c>
    </row>
    <row r="132" spans="1:7" x14ac:dyDescent="0.25">
      <c r="A132" s="157"/>
      <c r="B132" s="197"/>
      <c r="C132" s="156" t="s">
        <v>406</v>
      </c>
      <c r="D132" s="156"/>
      <c r="E132" s="175">
        <v>941.6</v>
      </c>
      <c r="F132" s="175">
        <v>900.88400000000001</v>
      </c>
      <c r="G132" s="176">
        <f t="shared" si="1"/>
        <v>95.675870858113839</v>
      </c>
    </row>
    <row r="133" spans="1:7" x14ac:dyDescent="0.25">
      <c r="A133" s="157"/>
      <c r="B133" s="197"/>
      <c r="C133" s="156" t="s">
        <v>407</v>
      </c>
      <c r="D133" s="156"/>
      <c r="E133" s="175">
        <v>119.364</v>
      </c>
      <c r="F133" s="175">
        <v>102.898</v>
      </c>
      <c r="G133" s="176">
        <f t="shared" si="1"/>
        <v>86.205221004658014</v>
      </c>
    </row>
    <row r="134" spans="1:7" ht="13.9" customHeight="1" x14ac:dyDescent="0.25">
      <c r="A134" s="157" t="s">
        <v>148</v>
      </c>
      <c r="B134" s="197" t="s">
        <v>320</v>
      </c>
      <c r="C134" s="156" t="s">
        <v>405</v>
      </c>
      <c r="D134" s="156"/>
      <c r="E134" s="175">
        <v>222.48</v>
      </c>
      <c r="F134" s="175">
        <v>165.3</v>
      </c>
      <c r="G134" s="176">
        <f t="shared" si="1"/>
        <v>74.298813376483281</v>
      </c>
    </row>
    <row r="135" spans="1:7" x14ac:dyDescent="0.25">
      <c r="A135" s="157"/>
      <c r="B135" s="197"/>
      <c r="C135" s="156" t="s">
        <v>406</v>
      </c>
      <c r="D135" s="156"/>
      <c r="E135" s="175">
        <v>158.41999999999999</v>
      </c>
      <c r="F135" s="175">
        <v>117.706</v>
      </c>
      <c r="G135" s="176">
        <f t="shared" si="1"/>
        <v>74.299962125994199</v>
      </c>
    </row>
    <row r="136" spans="1:7" x14ac:dyDescent="0.25">
      <c r="A136" s="157"/>
      <c r="B136" s="197"/>
      <c r="C136" s="156" t="s">
        <v>407</v>
      </c>
      <c r="D136" s="156"/>
      <c r="E136" s="175">
        <v>64.06</v>
      </c>
      <c r="F136" s="175">
        <v>47.594000000000001</v>
      </c>
      <c r="G136" s="176">
        <f t="shared" si="1"/>
        <v>74.295972525757108</v>
      </c>
    </row>
    <row r="137" spans="1:7" ht="13.9" customHeight="1" x14ac:dyDescent="0.25">
      <c r="A137" s="157" t="s">
        <v>143</v>
      </c>
      <c r="B137" s="197" t="s">
        <v>324</v>
      </c>
      <c r="C137" s="156" t="s">
        <v>405</v>
      </c>
      <c r="D137" s="156"/>
      <c r="E137" s="175">
        <v>838.48400000000004</v>
      </c>
      <c r="F137" s="175">
        <v>838.48199999999997</v>
      </c>
      <c r="G137" s="176">
        <f t="shared" si="1"/>
        <v>99.999761474279765</v>
      </c>
    </row>
    <row r="138" spans="1:7" x14ac:dyDescent="0.25">
      <c r="A138" s="159"/>
      <c r="B138" s="197"/>
      <c r="C138" s="160" t="s">
        <v>406</v>
      </c>
      <c r="D138" s="161">
        <v>531</v>
      </c>
      <c r="E138" s="175">
        <v>783.18</v>
      </c>
      <c r="F138" s="177">
        <v>783.178</v>
      </c>
      <c r="G138" s="176">
        <f t="shared" si="1"/>
        <v>99.999744630863916</v>
      </c>
    </row>
    <row r="139" spans="1:7" x14ac:dyDescent="0.25">
      <c r="A139" s="159"/>
      <c r="B139" s="197"/>
      <c r="C139" s="160" t="s">
        <v>407</v>
      </c>
      <c r="D139" s="161">
        <v>531</v>
      </c>
      <c r="E139" s="175">
        <v>55.304000000000002</v>
      </c>
      <c r="F139" s="177">
        <v>55.304000000000002</v>
      </c>
      <c r="G139" s="176">
        <f t="shared" si="1"/>
        <v>100</v>
      </c>
    </row>
    <row r="140" spans="1:7" ht="16.149999999999999" customHeight="1" x14ac:dyDescent="0.25">
      <c r="A140" s="157" t="s">
        <v>138</v>
      </c>
      <c r="B140" s="197" t="s">
        <v>323</v>
      </c>
      <c r="C140" s="156" t="s">
        <v>405</v>
      </c>
      <c r="D140" s="156"/>
      <c r="E140" s="175">
        <v>0</v>
      </c>
      <c r="F140" s="175">
        <v>0</v>
      </c>
      <c r="G140" s="176"/>
    </row>
    <row r="141" spans="1:7" x14ac:dyDescent="0.25">
      <c r="A141" s="159"/>
      <c r="B141" s="197"/>
      <c r="C141" s="160" t="s">
        <v>406</v>
      </c>
      <c r="D141" s="161">
        <v>531</v>
      </c>
      <c r="E141" s="175">
        <v>0</v>
      </c>
      <c r="F141" s="177">
        <v>0</v>
      </c>
      <c r="G141" s="176"/>
    </row>
    <row r="142" spans="1:7" x14ac:dyDescent="0.25">
      <c r="A142" s="159"/>
      <c r="B142" s="197"/>
      <c r="C142" s="160" t="s">
        <v>399</v>
      </c>
      <c r="D142" s="161">
        <v>531</v>
      </c>
      <c r="E142" s="175">
        <v>0</v>
      </c>
      <c r="F142" s="177">
        <v>0</v>
      </c>
      <c r="G142" s="176"/>
    </row>
    <row r="143" spans="1:7" ht="44.25" customHeight="1" x14ac:dyDescent="0.25">
      <c r="A143" s="157" t="s">
        <v>129</v>
      </c>
      <c r="B143" s="191" t="s">
        <v>327</v>
      </c>
      <c r="C143" s="156" t="s">
        <v>405</v>
      </c>
      <c r="D143" s="156"/>
      <c r="E143" s="175">
        <v>5373.0169999999998</v>
      </c>
      <c r="F143" s="175">
        <v>5339.6040000000003</v>
      </c>
      <c r="G143" s="176">
        <f t="shared" si="1"/>
        <v>99.378133365295511</v>
      </c>
    </row>
    <row r="144" spans="1:7" ht="33.75" customHeight="1" x14ac:dyDescent="0.25">
      <c r="A144" s="157"/>
      <c r="B144" s="192"/>
      <c r="C144" s="169" t="s">
        <v>426</v>
      </c>
      <c r="D144" s="156"/>
      <c r="E144" s="175">
        <v>5370.9170000000004</v>
      </c>
      <c r="F144" s="175">
        <v>5339.6040000000003</v>
      </c>
      <c r="G144" s="176">
        <v>99.4</v>
      </c>
    </row>
    <row r="145" spans="1:7" x14ac:dyDescent="0.25">
      <c r="A145" s="157"/>
      <c r="B145" s="192"/>
      <c r="C145" s="156" t="s">
        <v>407</v>
      </c>
      <c r="D145" s="156"/>
      <c r="E145" s="175">
        <v>1834.2</v>
      </c>
      <c r="F145" s="175">
        <v>1830.614</v>
      </c>
      <c r="G145" s="176">
        <f t="shared" si="1"/>
        <v>99.804492421764252</v>
      </c>
    </row>
    <row r="146" spans="1:7" x14ac:dyDescent="0.25">
      <c r="A146" s="157"/>
      <c r="B146" s="192"/>
      <c r="C146" s="156" t="s">
        <v>408</v>
      </c>
      <c r="D146" s="156"/>
      <c r="E146" s="175">
        <v>3536.7170000000001</v>
      </c>
      <c r="F146" s="175">
        <v>3508.99</v>
      </c>
      <c r="G146" s="176">
        <f t="shared" si="1"/>
        <v>99.216024352528052</v>
      </c>
    </row>
    <row r="147" spans="1:7" ht="47.25" x14ac:dyDescent="0.25">
      <c r="A147" s="157"/>
      <c r="B147" s="192"/>
      <c r="C147" s="169" t="s">
        <v>427</v>
      </c>
      <c r="D147" s="156"/>
      <c r="E147" s="175">
        <v>2.1</v>
      </c>
      <c r="F147" s="175">
        <v>0</v>
      </c>
      <c r="G147" s="176">
        <v>0</v>
      </c>
    </row>
    <row r="148" spans="1:7" x14ac:dyDescent="0.25">
      <c r="A148" s="157"/>
      <c r="B148" s="192"/>
      <c r="C148" s="156" t="s">
        <v>407</v>
      </c>
      <c r="D148" s="156"/>
      <c r="E148" s="175">
        <v>0.1</v>
      </c>
      <c r="F148" s="175">
        <v>0</v>
      </c>
      <c r="G148" s="176">
        <v>0</v>
      </c>
    </row>
    <row r="149" spans="1:7" x14ac:dyDescent="0.25">
      <c r="A149" s="157"/>
      <c r="B149" s="193"/>
      <c r="C149" s="156" t="s">
        <v>425</v>
      </c>
      <c r="D149" s="156"/>
      <c r="E149" s="175">
        <v>2</v>
      </c>
      <c r="F149" s="175">
        <v>0</v>
      </c>
      <c r="G149" s="176">
        <v>0</v>
      </c>
    </row>
    <row r="150" spans="1:7" ht="21" customHeight="1" x14ac:dyDescent="0.25">
      <c r="A150" s="157" t="s">
        <v>130</v>
      </c>
      <c r="B150" s="194" t="s">
        <v>290</v>
      </c>
      <c r="C150" s="156" t="s">
        <v>405</v>
      </c>
      <c r="D150" s="156"/>
      <c r="E150" s="175">
        <v>5373.0169999999998</v>
      </c>
      <c r="F150" s="175">
        <v>5339.6040000000003</v>
      </c>
      <c r="G150" s="176">
        <f t="shared" si="1"/>
        <v>99.378133365295511</v>
      </c>
    </row>
    <row r="151" spans="1:7" ht="35.25" customHeight="1" x14ac:dyDescent="0.25">
      <c r="A151" s="157"/>
      <c r="B151" s="195"/>
      <c r="C151" s="169" t="s">
        <v>426</v>
      </c>
      <c r="D151" s="156"/>
      <c r="E151" s="175">
        <v>5370.9170000000004</v>
      </c>
      <c r="F151" s="175">
        <v>5339.6040000000003</v>
      </c>
      <c r="G151" s="176">
        <v>99.4</v>
      </c>
    </row>
    <row r="152" spans="1:7" x14ac:dyDescent="0.25">
      <c r="A152" s="157"/>
      <c r="B152" s="195"/>
      <c r="C152" s="156" t="s">
        <v>407</v>
      </c>
      <c r="D152" s="156"/>
      <c r="E152" s="175">
        <v>1834.2</v>
      </c>
      <c r="F152" s="175">
        <v>1830.614</v>
      </c>
      <c r="G152" s="176">
        <f t="shared" si="1"/>
        <v>99.804492421764252</v>
      </c>
    </row>
    <row r="153" spans="1:7" x14ac:dyDescent="0.25">
      <c r="A153" s="157"/>
      <c r="B153" s="195"/>
      <c r="C153" s="156" t="s">
        <v>408</v>
      </c>
      <c r="D153" s="156"/>
      <c r="E153" s="175">
        <v>3536.7170000000001</v>
      </c>
      <c r="F153" s="175">
        <v>3508.99</v>
      </c>
      <c r="G153" s="176">
        <f t="shared" si="1"/>
        <v>99.216024352528052</v>
      </c>
    </row>
    <row r="154" spans="1:7" ht="30.75" customHeight="1" x14ac:dyDescent="0.25">
      <c r="A154" s="163"/>
      <c r="B154" s="195"/>
      <c r="C154" s="169" t="s">
        <v>427</v>
      </c>
      <c r="D154" s="156"/>
      <c r="E154" s="175">
        <v>2.1</v>
      </c>
      <c r="F154" s="175">
        <v>0</v>
      </c>
      <c r="G154" s="176">
        <v>0</v>
      </c>
    </row>
    <row r="155" spans="1:7" x14ac:dyDescent="0.25">
      <c r="A155" s="163"/>
      <c r="B155" s="195"/>
      <c r="C155" s="156" t="s">
        <v>407</v>
      </c>
      <c r="D155" s="156"/>
      <c r="E155" s="175">
        <v>0.1</v>
      </c>
      <c r="F155" s="175">
        <v>0</v>
      </c>
      <c r="G155" s="176">
        <v>0</v>
      </c>
    </row>
    <row r="156" spans="1:7" x14ac:dyDescent="0.25">
      <c r="A156" s="163"/>
      <c r="B156" s="196"/>
      <c r="C156" s="156" t="s">
        <v>425</v>
      </c>
      <c r="D156" s="156"/>
      <c r="E156" s="175">
        <v>2</v>
      </c>
      <c r="F156" s="175">
        <v>0</v>
      </c>
      <c r="G156" s="176">
        <v>0</v>
      </c>
    </row>
    <row r="157" spans="1:7" ht="19.899999999999999" customHeight="1" thickBot="1" x14ac:dyDescent="0.3">
      <c r="A157" s="162" t="s">
        <v>0</v>
      </c>
      <c r="B157" s="197" t="s">
        <v>331</v>
      </c>
      <c r="C157" s="156" t="s">
        <v>405</v>
      </c>
      <c r="D157" s="156"/>
      <c r="E157" s="175">
        <v>215265.22899999999</v>
      </c>
      <c r="F157" s="175">
        <v>199201.46400000001</v>
      </c>
      <c r="G157" s="176">
        <f t="shared" si="1"/>
        <v>92.537687078111446</v>
      </c>
    </row>
    <row r="158" spans="1:7" ht="30.75" customHeight="1" x14ac:dyDescent="0.25">
      <c r="A158" s="163"/>
      <c r="B158" s="197"/>
      <c r="C158" s="169" t="s">
        <v>426</v>
      </c>
      <c r="D158" s="156"/>
      <c r="E158" s="175">
        <v>213227.77299999999</v>
      </c>
      <c r="F158" s="175">
        <v>197326.101</v>
      </c>
      <c r="G158" s="176">
        <f t="shared" si="1"/>
        <v>92.542401125204265</v>
      </c>
    </row>
    <row r="159" spans="1:7" x14ac:dyDescent="0.25">
      <c r="A159" s="163"/>
      <c r="B159" s="197"/>
      <c r="C159" s="156" t="s">
        <v>406</v>
      </c>
      <c r="D159" s="156"/>
      <c r="E159" s="175">
        <v>22.934999999999999</v>
      </c>
      <c r="F159" s="175">
        <v>16.855</v>
      </c>
      <c r="G159" s="176">
        <f t="shared" si="1"/>
        <v>73.4902986701548</v>
      </c>
    </row>
    <row r="160" spans="1:7" x14ac:dyDescent="0.25">
      <c r="A160" s="163"/>
      <c r="B160" s="197"/>
      <c r="C160" s="156" t="s">
        <v>407</v>
      </c>
      <c r="D160" s="156"/>
      <c r="E160" s="175">
        <v>59017.803999999996</v>
      </c>
      <c r="F160" s="175">
        <v>56200.928</v>
      </c>
      <c r="G160" s="176">
        <f t="shared" si="1"/>
        <v>95.227074189341238</v>
      </c>
    </row>
    <row r="161" spans="1:7" x14ac:dyDescent="0.25">
      <c r="A161" s="163"/>
      <c r="B161" s="197"/>
      <c r="C161" s="156" t="s">
        <v>408</v>
      </c>
      <c r="D161" s="156"/>
      <c r="E161" s="175">
        <v>153207.81</v>
      </c>
      <c r="F161" s="175">
        <v>140155.24299999999</v>
      </c>
      <c r="G161" s="176">
        <f t="shared" si="1"/>
        <v>91.480481967596816</v>
      </c>
    </row>
    <row r="162" spans="1:7" x14ac:dyDescent="0.25">
      <c r="A162" s="163"/>
      <c r="B162" s="197"/>
      <c r="C162" s="156" t="s">
        <v>403</v>
      </c>
      <c r="D162" s="156"/>
      <c r="E162" s="175">
        <v>979.22400000000005</v>
      </c>
      <c r="F162" s="175">
        <v>953.07500000000005</v>
      </c>
      <c r="G162" s="176">
        <f t="shared" ref="G162:G165" si="2">F162/E162*100</f>
        <v>97.329620189047645</v>
      </c>
    </row>
    <row r="163" spans="1:7" ht="30" customHeight="1" x14ac:dyDescent="0.25">
      <c r="A163" s="163"/>
      <c r="B163" s="197"/>
      <c r="C163" s="169" t="s">
        <v>427</v>
      </c>
      <c r="D163" s="156"/>
      <c r="E163" s="175">
        <v>2037.4570000000001</v>
      </c>
      <c r="F163" s="175">
        <v>1875.364</v>
      </c>
      <c r="G163" s="176">
        <f t="shared" si="2"/>
        <v>92.044347438988893</v>
      </c>
    </row>
    <row r="164" spans="1:7" ht="30" customHeight="1" x14ac:dyDescent="0.25">
      <c r="A164" s="163"/>
      <c r="B164" s="197"/>
      <c r="C164" s="156" t="s">
        <v>407</v>
      </c>
      <c r="D164" s="156"/>
      <c r="E164" s="175">
        <v>120.407</v>
      </c>
      <c r="F164" s="175">
        <v>0</v>
      </c>
      <c r="G164" s="176">
        <f t="shared" si="2"/>
        <v>0</v>
      </c>
    </row>
    <row r="165" spans="1:7" ht="30" customHeight="1" x14ac:dyDescent="0.25">
      <c r="A165" s="163"/>
      <c r="B165" s="197"/>
      <c r="C165" s="156" t="s">
        <v>425</v>
      </c>
      <c r="D165" s="156"/>
      <c r="E165" s="175">
        <v>1799.7840000000001</v>
      </c>
      <c r="F165" s="175">
        <v>1761.2239999999999</v>
      </c>
      <c r="G165" s="176">
        <f t="shared" si="2"/>
        <v>97.857520680259398</v>
      </c>
    </row>
    <row r="166" spans="1:7" ht="23.25" customHeight="1" x14ac:dyDescent="0.25">
      <c r="A166" s="163"/>
      <c r="B166" s="197"/>
      <c r="C166" s="156" t="s">
        <v>403</v>
      </c>
      <c r="D166" s="156"/>
      <c r="E166" s="175">
        <v>117.265</v>
      </c>
      <c r="F166" s="175">
        <v>114.139</v>
      </c>
      <c r="G166" s="176">
        <f t="shared" si="1"/>
        <v>97.334242953993083</v>
      </c>
    </row>
    <row r="167" spans="1:7" ht="30.75" customHeight="1" x14ac:dyDescent="0.25">
      <c r="A167" s="157" t="s">
        <v>125</v>
      </c>
      <c r="B167" s="194" t="s">
        <v>332</v>
      </c>
      <c r="C167" s="156" t="s">
        <v>405</v>
      </c>
      <c r="D167" s="156"/>
      <c r="E167" s="175">
        <v>90</v>
      </c>
      <c r="F167" s="175">
        <v>90</v>
      </c>
      <c r="G167" s="176">
        <v>100</v>
      </c>
    </row>
    <row r="168" spans="1:7" ht="39" customHeight="1" x14ac:dyDescent="0.25">
      <c r="A168" s="157"/>
      <c r="B168" s="196"/>
      <c r="C168" s="156" t="s">
        <v>408</v>
      </c>
      <c r="D168" s="156"/>
      <c r="E168" s="175">
        <v>90</v>
      </c>
      <c r="F168" s="175">
        <v>90</v>
      </c>
      <c r="G168" s="176">
        <v>100</v>
      </c>
    </row>
    <row r="169" spans="1:7" ht="51.6" customHeight="1" x14ac:dyDescent="0.25">
      <c r="A169" s="157"/>
      <c r="B169" s="197" t="s">
        <v>333</v>
      </c>
      <c r="C169" s="156" t="s">
        <v>405</v>
      </c>
      <c r="D169" s="156"/>
      <c r="E169" s="175">
        <v>90</v>
      </c>
      <c r="F169" s="175">
        <v>90</v>
      </c>
      <c r="G169" s="176">
        <v>100</v>
      </c>
    </row>
    <row r="170" spans="1:7" ht="27" customHeight="1" x14ac:dyDescent="0.25">
      <c r="A170" s="159"/>
      <c r="B170" s="197"/>
      <c r="C170" s="160" t="s">
        <v>408</v>
      </c>
      <c r="D170" s="161">
        <v>501</v>
      </c>
      <c r="E170" s="175">
        <v>90</v>
      </c>
      <c r="F170" s="177">
        <v>90</v>
      </c>
      <c r="G170" s="176">
        <v>100</v>
      </c>
    </row>
    <row r="171" spans="1:7" ht="102.6" customHeight="1" x14ac:dyDescent="0.25">
      <c r="A171" s="157" t="s">
        <v>122</v>
      </c>
      <c r="B171" s="197" t="s">
        <v>336</v>
      </c>
      <c r="C171" s="156" t="s">
        <v>405</v>
      </c>
      <c r="D171" s="156"/>
      <c r="E171" s="175">
        <v>12665.226000000001</v>
      </c>
      <c r="F171" s="175">
        <v>12236.143</v>
      </c>
      <c r="G171" s="176">
        <v>96.6</v>
      </c>
    </row>
    <row r="172" spans="1:7" ht="41.45" customHeight="1" x14ac:dyDescent="0.25">
      <c r="A172" s="157"/>
      <c r="B172" s="197"/>
      <c r="C172" s="156" t="s">
        <v>408</v>
      </c>
      <c r="D172" s="156"/>
      <c r="E172" s="175">
        <v>12665.226000000001</v>
      </c>
      <c r="F172" s="175">
        <v>12236.143</v>
      </c>
      <c r="G172" s="176">
        <v>96.6</v>
      </c>
    </row>
    <row r="173" spans="1:7" ht="51.6" customHeight="1" x14ac:dyDescent="0.25">
      <c r="A173" s="157" t="s">
        <v>123</v>
      </c>
      <c r="B173" s="197" t="s">
        <v>337</v>
      </c>
      <c r="C173" s="156" t="s">
        <v>405</v>
      </c>
      <c r="D173" s="156"/>
      <c r="E173" s="175">
        <v>12665.226000000001</v>
      </c>
      <c r="F173" s="175">
        <v>12236.143</v>
      </c>
      <c r="G173" s="176">
        <v>96.6</v>
      </c>
    </row>
    <row r="174" spans="1:7" ht="28.9" customHeight="1" x14ac:dyDescent="0.25">
      <c r="A174" s="159"/>
      <c r="B174" s="197"/>
      <c r="C174" s="160" t="s">
        <v>408</v>
      </c>
      <c r="D174" s="161">
        <v>501</v>
      </c>
      <c r="E174" s="175">
        <v>12665.226000000001</v>
      </c>
      <c r="F174" s="175">
        <v>12236.143</v>
      </c>
      <c r="G174" s="176">
        <v>96.6</v>
      </c>
    </row>
    <row r="175" spans="1:7" ht="21" customHeight="1" x14ac:dyDescent="0.25">
      <c r="A175" s="157" t="s">
        <v>119</v>
      </c>
      <c r="B175" s="197" t="s">
        <v>340</v>
      </c>
      <c r="C175" s="156" t="s">
        <v>405</v>
      </c>
      <c r="D175" s="156"/>
      <c r="E175" s="175">
        <v>1083.069</v>
      </c>
      <c r="F175" s="175">
        <v>1083.069</v>
      </c>
      <c r="G175" s="176">
        <v>100</v>
      </c>
    </row>
    <row r="176" spans="1:7" x14ac:dyDescent="0.25">
      <c r="A176" s="157"/>
      <c r="B176" s="197"/>
      <c r="C176" s="156" t="s">
        <v>408</v>
      </c>
      <c r="D176" s="156"/>
      <c r="E176" s="175">
        <v>1083.069</v>
      </c>
      <c r="F176" s="175">
        <v>1083.069</v>
      </c>
      <c r="G176" s="179">
        <v>100</v>
      </c>
    </row>
    <row r="177" spans="1:7" ht="51.6" customHeight="1" x14ac:dyDescent="0.25">
      <c r="A177" s="157" t="s">
        <v>120</v>
      </c>
      <c r="B177" s="197" t="s">
        <v>341</v>
      </c>
      <c r="C177" s="156" t="s">
        <v>405</v>
      </c>
      <c r="D177" s="156"/>
      <c r="E177" s="175">
        <v>1083.069</v>
      </c>
      <c r="F177" s="175">
        <v>1083.069</v>
      </c>
      <c r="G177" s="176">
        <v>100</v>
      </c>
    </row>
    <row r="178" spans="1:7" ht="28.9" customHeight="1" x14ac:dyDescent="0.25">
      <c r="A178" s="159"/>
      <c r="B178" s="197"/>
      <c r="C178" s="160" t="s">
        <v>408</v>
      </c>
      <c r="D178" s="161">
        <v>501</v>
      </c>
      <c r="E178" s="175">
        <v>1083.069</v>
      </c>
      <c r="F178" s="175">
        <v>1083.069</v>
      </c>
      <c r="G178" s="176">
        <v>100</v>
      </c>
    </row>
    <row r="179" spans="1:7" ht="21" customHeight="1" x14ac:dyDescent="0.25">
      <c r="A179" s="157" t="s">
        <v>96</v>
      </c>
      <c r="B179" s="197" t="s">
        <v>344</v>
      </c>
      <c r="C179" s="156" t="s">
        <v>405</v>
      </c>
      <c r="D179" s="156"/>
      <c r="E179" s="175">
        <v>23526.62</v>
      </c>
      <c r="F179" s="175">
        <v>23474.794000000002</v>
      </c>
      <c r="G179" s="176">
        <v>99.7</v>
      </c>
    </row>
    <row r="180" spans="1:7" x14ac:dyDescent="0.25">
      <c r="A180" s="157"/>
      <c r="B180" s="197"/>
      <c r="C180" s="156" t="s">
        <v>406</v>
      </c>
      <c r="D180" s="156"/>
      <c r="E180" s="175">
        <v>16.855</v>
      </c>
      <c r="F180" s="175">
        <v>16.855</v>
      </c>
      <c r="G180" s="176">
        <v>100</v>
      </c>
    </row>
    <row r="181" spans="1:7" x14ac:dyDescent="0.25">
      <c r="A181" s="157"/>
      <c r="B181" s="197"/>
      <c r="C181" s="156" t="s">
        <v>407</v>
      </c>
      <c r="D181" s="156"/>
      <c r="E181" s="175">
        <v>1833.5450000000001</v>
      </c>
      <c r="F181" s="175">
        <v>1833.5450000000001</v>
      </c>
      <c r="G181" s="176">
        <v>100</v>
      </c>
    </row>
    <row r="182" spans="1:7" x14ac:dyDescent="0.25">
      <c r="A182" s="157"/>
      <c r="B182" s="197"/>
      <c r="C182" s="156" t="s">
        <v>408</v>
      </c>
      <c r="D182" s="156"/>
      <c r="E182" s="175">
        <v>21676.221000000001</v>
      </c>
      <c r="F182" s="175">
        <v>21624.394</v>
      </c>
      <c r="G182" s="176">
        <v>99.7</v>
      </c>
    </row>
    <row r="183" spans="1:7" ht="41.45" customHeight="1" x14ac:dyDescent="0.25">
      <c r="A183" s="157" t="s">
        <v>116</v>
      </c>
      <c r="B183" s="197" t="s">
        <v>345</v>
      </c>
      <c r="C183" s="156" t="s">
        <v>405</v>
      </c>
      <c r="D183" s="156"/>
      <c r="E183" s="175">
        <v>2064.2800000000002</v>
      </c>
      <c r="F183" s="175">
        <v>2012.453</v>
      </c>
      <c r="G183" s="176">
        <v>97.5</v>
      </c>
    </row>
    <row r="184" spans="1:7" x14ac:dyDescent="0.25">
      <c r="A184" s="159"/>
      <c r="B184" s="197"/>
      <c r="C184" s="160" t="s">
        <v>408</v>
      </c>
      <c r="D184" s="161">
        <v>501</v>
      </c>
      <c r="E184" s="175">
        <v>1871.07</v>
      </c>
      <c r="F184" s="177">
        <v>1819.24</v>
      </c>
      <c r="G184" s="176">
        <v>97.2</v>
      </c>
    </row>
    <row r="185" spans="1:7" x14ac:dyDescent="0.25">
      <c r="A185" s="159"/>
      <c r="B185" s="197"/>
      <c r="C185" s="160" t="s">
        <v>407</v>
      </c>
      <c r="D185" s="161">
        <v>501</v>
      </c>
      <c r="E185" s="175">
        <v>193.20699999999999</v>
      </c>
      <c r="F185" s="175">
        <v>193.20699999999999</v>
      </c>
      <c r="G185" s="176">
        <v>100</v>
      </c>
    </row>
    <row r="186" spans="1:7" ht="61.9" customHeight="1" x14ac:dyDescent="0.25">
      <c r="A186" s="157" t="s">
        <v>106</v>
      </c>
      <c r="B186" s="197" t="s">
        <v>364</v>
      </c>
      <c r="C186" s="156" t="s">
        <v>405</v>
      </c>
      <c r="D186" s="156"/>
      <c r="E186" s="175">
        <v>11586.807000000001</v>
      </c>
      <c r="F186" s="175">
        <v>11586.807000000001</v>
      </c>
      <c r="G186" s="176">
        <v>100</v>
      </c>
    </row>
    <row r="187" spans="1:7" x14ac:dyDescent="0.25">
      <c r="A187" s="157"/>
      <c r="B187" s="197"/>
      <c r="C187" s="156" t="s">
        <v>406</v>
      </c>
      <c r="D187" s="156"/>
      <c r="E187" s="175">
        <v>16.855</v>
      </c>
      <c r="F187" s="175">
        <v>16.855</v>
      </c>
      <c r="G187" s="176">
        <v>100</v>
      </c>
    </row>
    <row r="188" spans="1:7" x14ac:dyDescent="0.25">
      <c r="A188" s="157"/>
      <c r="B188" s="197"/>
      <c r="C188" s="156" t="s">
        <v>407</v>
      </c>
      <c r="D188" s="156"/>
      <c r="E188" s="175">
        <v>1640.34</v>
      </c>
      <c r="F188" s="175">
        <v>1640.34</v>
      </c>
      <c r="G188" s="176">
        <v>100</v>
      </c>
    </row>
    <row r="189" spans="1:7" x14ac:dyDescent="0.25">
      <c r="A189" s="157"/>
      <c r="B189" s="197"/>
      <c r="C189" s="156" t="s">
        <v>408</v>
      </c>
      <c r="D189" s="156"/>
      <c r="E189" s="175">
        <v>9929.64</v>
      </c>
      <c r="F189" s="175">
        <v>9929.64</v>
      </c>
      <c r="G189" s="176">
        <v>100</v>
      </c>
    </row>
    <row r="190" spans="1:7" ht="17.25" customHeight="1" x14ac:dyDescent="0.25">
      <c r="A190" s="157" t="s">
        <v>102</v>
      </c>
      <c r="B190" s="197" t="s">
        <v>365</v>
      </c>
      <c r="C190" s="156" t="s">
        <v>405</v>
      </c>
      <c r="D190" s="156"/>
      <c r="E190" s="175">
        <v>9245.5339999999997</v>
      </c>
      <c r="F190" s="175">
        <v>9245.5339999999997</v>
      </c>
      <c r="G190" s="176">
        <v>100</v>
      </c>
    </row>
    <row r="191" spans="1:7" x14ac:dyDescent="0.25">
      <c r="A191" s="159"/>
      <c r="B191" s="197"/>
      <c r="C191" s="160" t="s">
        <v>408</v>
      </c>
      <c r="D191" s="161">
        <v>501</v>
      </c>
      <c r="E191" s="175">
        <v>9245.5339999999997</v>
      </c>
      <c r="F191" s="177">
        <v>9245.5339999999997</v>
      </c>
      <c r="G191" s="176">
        <v>100</v>
      </c>
    </row>
    <row r="192" spans="1:7" x14ac:dyDescent="0.25">
      <c r="A192" s="159"/>
      <c r="B192" s="197"/>
      <c r="C192" s="160" t="s">
        <v>407</v>
      </c>
      <c r="D192" s="161">
        <v>501</v>
      </c>
      <c r="E192" s="175"/>
      <c r="F192" s="175"/>
      <c r="G192" s="176"/>
    </row>
    <row r="193" spans="1:7" ht="21" customHeight="1" x14ac:dyDescent="0.25">
      <c r="A193" s="157" t="s">
        <v>97</v>
      </c>
      <c r="B193" s="197" t="s">
        <v>366</v>
      </c>
      <c r="C193" s="156" t="s">
        <v>405</v>
      </c>
      <c r="D193" s="156"/>
      <c r="E193" s="175">
        <v>630</v>
      </c>
      <c r="F193" s="175">
        <v>630</v>
      </c>
      <c r="G193" s="176">
        <v>100</v>
      </c>
    </row>
    <row r="194" spans="1:7" x14ac:dyDescent="0.25">
      <c r="A194" s="157"/>
      <c r="B194" s="197"/>
      <c r="C194" s="156" t="s">
        <v>408</v>
      </c>
      <c r="D194" s="156"/>
      <c r="E194" s="175">
        <v>630</v>
      </c>
      <c r="F194" s="175">
        <v>630</v>
      </c>
      <c r="G194" s="176">
        <v>100</v>
      </c>
    </row>
    <row r="195" spans="1:7" x14ac:dyDescent="0.25">
      <c r="A195" s="157" t="s">
        <v>72</v>
      </c>
      <c r="B195" s="197" t="s">
        <v>417</v>
      </c>
      <c r="C195" s="156" t="s">
        <v>405</v>
      </c>
      <c r="D195" s="156"/>
      <c r="E195" s="175">
        <v>16494.666000000001</v>
      </c>
      <c r="F195" s="175">
        <v>16074.084999999999</v>
      </c>
      <c r="G195" s="176">
        <v>97.4</v>
      </c>
    </row>
    <row r="196" spans="1:7" x14ac:dyDescent="0.25">
      <c r="A196" s="157"/>
      <c r="B196" s="197"/>
      <c r="C196" s="156" t="s">
        <v>407</v>
      </c>
      <c r="D196" s="156"/>
      <c r="E196" s="175">
        <v>442.84</v>
      </c>
      <c r="F196" s="175">
        <v>415.48</v>
      </c>
      <c r="G196" s="176">
        <v>93.2</v>
      </c>
    </row>
    <row r="197" spans="1:7" x14ac:dyDescent="0.25">
      <c r="A197" s="157"/>
      <c r="B197" s="197"/>
      <c r="C197" s="156" t="s">
        <v>408</v>
      </c>
      <c r="D197" s="156"/>
      <c r="E197" s="175">
        <v>15536.571</v>
      </c>
      <c r="F197" s="175">
        <v>15157.351000000001</v>
      </c>
      <c r="G197" s="176">
        <v>97.6</v>
      </c>
    </row>
    <row r="198" spans="1:7" ht="27" customHeight="1" x14ac:dyDescent="0.25">
      <c r="A198" s="157"/>
      <c r="B198" s="197"/>
      <c r="C198" s="169" t="s">
        <v>418</v>
      </c>
      <c r="D198" s="156"/>
      <c r="E198" s="173">
        <v>515.255</v>
      </c>
      <c r="F198" s="173">
        <v>501.255</v>
      </c>
      <c r="G198" s="176">
        <v>100</v>
      </c>
    </row>
    <row r="199" spans="1:7" ht="31.15" customHeight="1" x14ac:dyDescent="0.25">
      <c r="A199" s="157" t="s">
        <v>91</v>
      </c>
      <c r="B199" s="197" t="s">
        <v>368</v>
      </c>
      <c r="C199" s="156" t="s">
        <v>405</v>
      </c>
      <c r="D199" s="156"/>
      <c r="E199" s="175">
        <v>8966.6360000000004</v>
      </c>
      <c r="F199" s="175">
        <v>8721.6489999999994</v>
      </c>
      <c r="G199" s="176">
        <v>97.3</v>
      </c>
    </row>
    <row r="200" spans="1:7" ht="31.15" customHeight="1" x14ac:dyDescent="0.25">
      <c r="A200" s="157"/>
      <c r="B200" s="197"/>
      <c r="C200" s="156" t="s">
        <v>407</v>
      </c>
      <c r="D200" s="156"/>
      <c r="E200" s="175">
        <v>265</v>
      </c>
      <c r="F200" s="175">
        <v>264.99900000000002</v>
      </c>
      <c r="G200" s="176">
        <v>100</v>
      </c>
    </row>
    <row r="201" spans="1:7" x14ac:dyDescent="0.25">
      <c r="A201" s="157"/>
      <c r="B201" s="197"/>
      <c r="C201" s="156" t="s">
        <v>408</v>
      </c>
      <c r="D201" s="156"/>
      <c r="E201" s="175">
        <v>8701.6350000000002</v>
      </c>
      <c r="F201" s="175">
        <v>8456.6470000000008</v>
      </c>
      <c r="G201" s="176">
        <v>97.2</v>
      </c>
    </row>
    <row r="202" spans="1:7" ht="30" customHeight="1" x14ac:dyDescent="0.25">
      <c r="A202" s="157" t="s">
        <v>87</v>
      </c>
      <c r="B202" s="198" t="s">
        <v>369</v>
      </c>
      <c r="C202" s="168" t="s">
        <v>405</v>
      </c>
      <c r="D202" s="156"/>
      <c r="E202" s="175">
        <v>7062.13</v>
      </c>
      <c r="F202" s="175">
        <v>6977.4560000000001</v>
      </c>
      <c r="G202" s="176">
        <v>98.8</v>
      </c>
    </row>
    <row r="203" spans="1:7" ht="27.75" customHeight="1" x14ac:dyDescent="0.25">
      <c r="A203" s="157"/>
      <c r="B203" s="199"/>
      <c r="C203" s="168" t="s">
        <v>408</v>
      </c>
      <c r="D203" s="156"/>
      <c r="E203" s="175">
        <v>6546.875</v>
      </c>
      <c r="F203" s="175">
        <v>6476.201</v>
      </c>
      <c r="G203" s="176">
        <v>98.9</v>
      </c>
    </row>
    <row r="204" spans="1:7" ht="62.25" customHeight="1" x14ac:dyDescent="0.25">
      <c r="A204" s="157"/>
      <c r="B204" s="200"/>
      <c r="C204" s="169" t="s">
        <v>418</v>
      </c>
      <c r="D204" s="156"/>
      <c r="E204" s="175">
        <v>515.255</v>
      </c>
      <c r="F204" s="175">
        <v>501.255</v>
      </c>
      <c r="G204" s="176">
        <v>97.3</v>
      </c>
    </row>
    <row r="205" spans="1:7" ht="93" customHeight="1" x14ac:dyDescent="0.25">
      <c r="A205" s="157" t="s">
        <v>84</v>
      </c>
      <c r="B205" s="198" t="s">
        <v>419</v>
      </c>
      <c r="C205" s="156" t="s">
        <v>405</v>
      </c>
      <c r="D205" s="156"/>
      <c r="E205" s="175">
        <v>53.56</v>
      </c>
      <c r="F205" s="175">
        <v>0</v>
      </c>
      <c r="G205" s="176">
        <v>0</v>
      </c>
    </row>
    <row r="206" spans="1:7" ht="21.75" customHeight="1" x14ac:dyDescent="0.25">
      <c r="A206" s="159"/>
      <c r="B206" s="200"/>
      <c r="C206" s="160" t="s">
        <v>408</v>
      </c>
      <c r="D206" s="161">
        <v>501</v>
      </c>
      <c r="E206" s="175">
        <v>53.56</v>
      </c>
      <c r="F206" s="175">
        <v>0</v>
      </c>
      <c r="G206" s="176">
        <v>0</v>
      </c>
    </row>
    <row r="207" spans="1:7" ht="102.6" customHeight="1" x14ac:dyDescent="0.25">
      <c r="A207" s="157" t="s">
        <v>81</v>
      </c>
      <c r="B207" s="197" t="s">
        <v>371</v>
      </c>
      <c r="C207" s="156" t="s">
        <v>405</v>
      </c>
      <c r="D207" s="156"/>
      <c r="E207" s="175">
        <v>84.5</v>
      </c>
      <c r="F207" s="175">
        <v>84.5</v>
      </c>
      <c r="G207" s="176">
        <v>100</v>
      </c>
    </row>
    <row r="208" spans="1:7" ht="21" customHeight="1" x14ac:dyDescent="0.25">
      <c r="A208" s="159"/>
      <c r="B208" s="197"/>
      <c r="C208" s="160" t="s">
        <v>408</v>
      </c>
      <c r="D208" s="161">
        <v>501</v>
      </c>
      <c r="E208" s="175">
        <v>84.5</v>
      </c>
      <c r="F208" s="175">
        <v>84.5</v>
      </c>
      <c r="G208" s="176">
        <v>100</v>
      </c>
    </row>
    <row r="209" spans="1:7" ht="61.9" customHeight="1" x14ac:dyDescent="0.25">
      <c r="A209" s="157" t="s">
        <v>76</v>
      </c>
      <c r="B209" s="197" t="s">
        <v>372</v>
      </c>
      <c r="C209" s="156" t="s">
        <v>405</v>
      </c>
      <c r="D209" s="156"/>
      <c r="E209" s="175">
        <v>150</v>
      </c>
      <c r="F209" s="175">
        <v>140</v>
      </c>
      <c r="G209" s="176">
        <v>93.3</v>
      </c>
    </row>
    <row r="210" spans="1:7" x14ac:dyDescent="0.25">
      <c r="A210" s="157"/>
      <c r="B210" s="197"/>
      <c r="C210" s="156" t="s">
        <v>408</v>
      </c>
      <c r="D210" s="156"/>
      <c r="E210" s="175">
        <v>150</v>
      </c>
      <c r="F210" s="175">
        <v>140</v>
      </c>
      <c r="G210" s="176">
        <v>93.3</v>
      </c>
    </row>
    <row r="211" spans="1:7" ht="21" customHeight="1" x14ac:dyDescent="0.25">
      <c r="A211" s="157" t="s">
        <v>73</v>
      </c>
      <c r="B211" s="197" t="s">
        <v>373</v>
      </c>
      <c r="C211" s="156" t="s">
        <v>405</v>
      </c>
      <c r="D211" s="156"/>
      <c r="E211" s="175">
        <v>177.84</v>
      </c>
      <c r="F211" s="175">
        <v>150.47999999999999</v>
      </c>
      <c r="G211" s="176">
        <v>84.6</v>
      </c>
    </row>
    <row r="212" spans="1:7" x14ac:dyDescent="0.25">
      <c r="A212" s="159"/>
      <c r="B212" s="197"/>
      <c r="C212" s="160" t="s">
        <v>407</v>
      </c>
      <c r="D212" s="161">
        <v>501</v>
      </c>
      <c r="E212" s="175">
        <v>177.84</v>
      </c>
      <c r="F212" s="175">
        <v>150.47999999999999</v>
      </c>
      <c r="G212" s="176">
        <v>84.6</v>
      </c>
    </row>
    <row r="213" spans="1:7" ht="21" customHeight="1" x14ac:dyDescent="0.25">
      <c r="A213" s="157" t="s">
        <v>68</v>
      </c>
      <c r="B213" s="197" t="s">
        <v>374</v>
      </c>
      <c r="C213" s="156" t="s">
        <v>405</v>
      </c>
      <c r="D213" s="156"/>
      <c r="E213" s="175">
        <v>722.72</v>
      </c>
      <c r="F213" s="175">
        <v>609.13</v>
      </c>
      <c r="G213" s="176">
        <v>84.3</v>
      </c>
    </row>
    <row r="214" spans="1:7" x14ac:dyDescent="0.25">
      <c r="A214" s="157"/>
      <c r="B214" s="197"/>
      <c r="C214" s="156" t="s">
        <v>408</v>
      </c>
      <c r="D214" s="156"/>
      <c r="E214" s="175">
        <v>722.72</v>
      </c>
      <c r="F214" s="175">
        <v>609.13</v>
      </c>
      <c r="G214" s="176">
        <v>84.3</v>
      </c>
    </row>
    <row r="215" spans="1:7" ht="21" customHeight="1" x14ac:dyDescent="0.25">
      <c r="A215" s="157" t="s">
        <v>69</v>
      </c>
      <c r="B215" s="197" t="s">
        <v>375</v>
      </c>
      <c r="C215" s="156" t="s">
        <v>405</v>
      </c>
      <c r="D215" s="156"/>
      <c r="E215" s="175">
        <v>722.72</v>
      </c>
      <c r="F215" s="175">
        <v>609.13</v>
      </c>
      <c r="G215" s="176">
        <v>84.3</v>
      </c>
    </row>
    <row r="216" spans="1:7" x14ac:dyDescent="0.25">
      <c r="A216" s="159"/>
      <c r="B216" s="197"/>
      <c r="C216" s="160" t="s">
        <v>408</v>
      </c>
      <c r="D216" s="161">
        <v>501</v>
      </c>
      <c r="E216" s="175">
        <v>722.72</v>
      </c>
      <c r="F216" s="177">
        <v>609.13</v>
      </c>
      <c r="G216" s="176">
        <v>84.3</v>
      </c>
    </row>
    <row r="217" spans="1:7" ht="28.5" customHeight="1" x14ac:dyDescent="0.25">
      <c r="A217" s="157" t="s">
        <v>60</v>
      </c>
      <c r="B217" s="197" t="s">
        <v>376</v>
      </c>
      <c r="C217" s="156" t="s">
        <v>405</v>
      </c>
      <c r="D217" s="156"/>
      <c r="E217" s="175">
        <v>125</v>
      </c>
      <c r="F217" s="175">
        <v>47.52</v>
      </c>
      <c r="G217" s="176">
        <v>38</v>
      </c>
    </row>
    <row r="218" spans="1:7" x14ac:dyDescent="0.25">
      <c r="A218" s="157"/>
      <c r="B218" s="197"/>
      <c r="C218" s="156" t="s">
        <v>408</v>
      </c>
      <c r="D218" s="156"/>
      <c r="E218" s="175">
        <v>125</v>
      </c>
      <c r="F218" s="175">
        <v>47.52</v>
      </c>
      <c r="G218" s="176">
        <v>38</v>
      </c>
    </row>
    <row r="219" spans="1:7" ht="112.9" customHeight="1" x14ac:dyDescent="0.25">
      <c r="A219" s="157" t="s">
        <v>61</v>
      </c>
      <c r="B219" s="197" t="s">
        <v>377</v>
      </c>
      <c r="C219" s="156" t="s">
        <v>405</v>
      </c>
      <c r="D219" s="156"/>
      <c r="E219" s="175">
        <v>125</v>
      </c>
      <c r="F219" s="175">
        <v>47.52</v>
      </c>
      <c r="G219" s="176">
        <v>38</v>
      </c>
    </row>
    <row r="220" spans="1:7" ht="28.15" customHeight="1" x14ac:dyDescent="0.25">
      <c r="A220" s="157"/>
      <c r="B220" s="197"/>
      <c r="C220" s="156" t="s">
        <v>408</v>
      </c>
      <c r="D220" s="156"/>
      <c r="E220" s="175">
        <v>125</v>
      </c>
      <c r="F220" s="175">
        <v>47.52</v>
      </c>
      <c r="G220" s="176">
        <v>38</v>
      </c>
    </row>
    <row r="221" spans="1:7" ht="41.45" customHeight="1" x14ac:dyDescent="0.25">
      <c r="A221" s="157" t="s">
        <v>56</v>
      </c>
      <c r="B221" s="197" t="s">
        <v>378</v>
      </c>
      <c r="C221" s="156" t="s">
        <v>405</v>
      </c>
      <c r="D221" s="156"/>
      <c r="E221" s="175">
        <v>11774.275</v>
      </c>
      <c r="F221" s="175">
        <v>11542.62</v>
      </c>
      <c r="G221" s="176">
        <v>98</v>
      </c>
    </row>
    <row r="222" spans="1:7" ht="21" customHeight="1" x14ac:dyDescent="0.25">
      <c r="A222" s="157"/>
      <c r="B222" s="197"/>
      <c r="C222" s="156" t="s">
        <v>408</v>
      </c>
      <c r="D222" s="156"/>
      <c r="E222" s="175">
        <v>11774.275</v>
      </c>
      <c r="F222" s="175">
        <v>11542.62</v>
      </c>
      <c r="G222" s="176">
        <v>98</v>
      </c>
    </row>
    <row r="223" spans="1:7" ht="51.6" customHeight="1" x14ac:dyDescent="0.25">
      <c r="A223" s="157" t="s">
        <v>57</v>
      </c>
      <c r="B223" s="197" t="s">
        <v>379</v>
      </c>
      <c r="C223" s="156" t="s">
        <v>405</v>
      </c>
      <c r="D223" s="156"/>
      <c r="E223" s="175">
        <v>11774.275</v>
      </c>
      <c r="F223" s="175">
        <v>11542.62</v>
      </c>
      <c r="G223" s="176">
        <v>98</v>
      </c>
    </row>
    <row r="224" spans="1:7" ht="23.45" customHeight="1" x14ac:dyDescent="0.25">
      <c r="A224" s="159"/>
      <c r="B224" s="197"/>
      <c r="C224" s="160" t="s">
        <v>408</v>
      </c>
      <c r="D224" s="161">
        <v>501</v>
      </c>
      <c r="E224" s="175">
        <v>11774.275</v>
      </c>
      <c r="F224" s="177">
        <v>11542.62</v>
      </c>
      <c r="G224" s="176">
        <v>98</v>
      </c>
    </row>
    <row r="225" spans="1:7" ht="18" customHeight="1" x14ac:dyDescent="0.25">
      <c r="A225" s="157" t="s">
        <v>1</v>
      </c>
      <c r="B225" s="197" t="s">
        <v>380</v>
      </c>
      <c r="C225" s="156" t="s">
        <v>405</v>
      </c>
      <c r="D225" s="156"/>
      <c r="E225" s="175">
        <v>148783.652</v>
      </c>
      <c r="F225" s="175">
        <v>134044.10200000001</v>
      </c>
      <c r="G225" s="176">
        <v>90.1</v>
      </c>
    </row>
    <row r="226" spans="1:7" ht="28.5" customHeight="1" x14ac:dyDescent="0.25">
      <c r="A226" s="157"/>
      <c r="B226" s="197"/>
      <c r="C226" s="169" t="s">
        <v>426</v>
      </c>
      <c r="D226" s="156"/>
      <c r="E226" s="175">
        <v>146746.196</v>
      </c>
      <c r="F226" s="175">
        <v>132168.739</v>
      </c>
      <c r="G226" s="176">
        <v>90.04</v>
      </c>
    </row>
    <row r="227" spans="1:7" x14ac:dyDescent="0.25">
      <c r="A227" s="157"/>
      <c r="B227" s="197"/>
      <c r="C227" s="156" t="s">
        <v>406</v>
      </c>
      <c r="D227" s="156"/>
      <c r="E227" s="175">
        <v>6.08</v>
      </c>
      <c r="F227" s="175">
        <v>0</v>
      </c>
      <c r="G227" s="176">
        <v>0</v>
      </c>
    </row>
    <row r="228" spans="1:7" x14ac:dyDescent="0.25">
      <c r="A228" s="157"/>
      <c r="B228" s="197"/>
      <c r="C228" s="156" t="s">
        <v>407</v>
      </c>
      <c r="D228" s="156"/>
      <c r="E228" s="175">
        <v>56741.419000000002</v>
      </c>
      <c r="F228" s="175">
        <v>53951.902000000002</v>
      </c>
      <c r="G228" s="176">
        <v>95.1</v>
      </c>
    </row>
    <row r="229" spans="1:7" x14ac:dyDescent="0.25">
      <c r="A229" s="157"/>
      <c r="B229" s="197"/>
      <c r="C229" s="156" t="s">
        <v>408</v>
      </c>
      <c r="D229" s="156"/>
      <c r="E229" s="175">
        <v>89534.725999999995</v>
      </c>
      <c r="F229" s="175">
        <v>77765.013000000006</v>
      </c>
      <c r="G229" s="176">
        <v>86.9</v>
      </c>
    </row>
    <row r="230" spans="1:7" x14ac:dyDescent="0.25">
      <c r="A230" s="157"/>
      <c r="B230" s="197"/>
      <c r="C230" s="156" t="s">
        <v>403</v>
      </c>
      <c r="D230" s="156"/>
      <c r="E230" s="175">
        <v>463.96899999999999</v>
      </c>
      <c r="F230" s="175">
        <v>451.82</v>
      </c>
      <c r="G230" s="176">
        <v>97.4</v>
      </c>
    </row>
    <row r="231" spans="1:7" ht="34.5" customHeight="1" x14ac:dyDescent="0.25">
      <c r="A231" s="157"/>
      <c r="B231" s="197"/>
      <c r="C231" s="169" t="s">
        <v>427</v>
      </c>
      <c r="D231" s="156"/>
      <c r="E231" s="175">
        <v>2037.4559999999999</v>
      </c>
      <c r="F231" s="175">
        <v>1875.364</v>
      </c>
      <c r="G231" s="176">
        <v>91.7</v>
      </c>
    </row>
    <row r="232" spans="1:7" x14ac:dyDescent="0.25">
      <c r="A232" s="157"/>
      <c r="B232" s="197"/>
      <c r="C232" s="156" t="s">
        <v>406</v>
      </c>
      <c r="D232" s="156"/>
      <c r="E232" s="175">
        <v>0</v>
      </c>
      <c r="F232" s="175">
        <v>0</v>
      </c>
      <c r="G232" s="176">
        <v>0</v>
      </c>
    </row>
    <row r="233" spans="1:7" x14ac:dyDescent="0.25">
      <c r="A233" s="157"/>
      <c r="B233" s="197"/>
      <c r="C233" s="156" t="s">
        <v>407</v>
      </c>
      <c r="D233" s="156"/>
      <c r="E233" s="175">
        <v>120.407</v>
      </c>
      <c r="F233" s="175">
        <v>0</v>
      </c>
      <c r="G233" s="176">
        <v>0</v>
      </c>
    </row>
    <row r="234" spans="1:7" x14ac:dyDescent="0.25">
      <c r="A234" s="157"/>
      <c r="B234" s="197"/>
      <c r="C234" s="156" t="s">
        <v>425</v>
      </c>
      <c r="D234" s="156"/>
      <c r="E234" s="175">
        <v>1799.7840000000001</v>
      </c>
      <c r="F234" s="175">
        <v>1761.2249999999999</v>
      </c>
      <c r="G234" s="176">
        <v>97.8</v>
      </c>
    </row>
    <row r="235" spans="1:7" x14ac:dyDescent="0.25">
      <c r="A235" s="157"/>
      <c r="B235" s="197"/>
      <c r="C235" s="156" t="s">
        <v>403</v>
      </c>
      <c r="D235" s="156"/>
      <c r="E235" s="175">
        <v>117.265</v>
      </c>
      <c r="F235" s="175">
        <v>114.139</v>
      </c>
      <c r="G235" s="176">
        <v>97.3</v>
      </c>
    </row>
    <row r="236" spans="1:7" x14ac:dyDescent="0.25">
      <c r="A236" s="157"/>
      <c r="B236" s="191" t="s">
        <v>290</v>
      </c>
      <c r="C236" s="156" t="s">
        <v>405</v>
      </c>
      <c r="D236" s="156"/>
      <c r="E236" s="175">
        <v>148783.652</v>
      </c>
      <c r="F236" s="175">
        <v>134044.10200000001</v>
      </c>
      <c r="G236" s="176">
        <v>90.1</v>
      </c>
    </row>
    <row r="237" spans="1:7" ht="27.75" customHeight="1" x14ac:dyDescent="0.25">
      <c r="A237" s="157" t="s">
        <v>2</v>
      </c>
      <c r="B237" s="192"/>
      <c r="C237" s="169" t="s">
        <v>426</v>
      </c>
      <c r="D237" s="156"/>
      <c r="E237" s="175">
        <v>146746.196</v>
      </c>
      <c r="F237" s="175">
        <v>132168.739</v>
      </c>
      <c r="G237" s="176">
        <v>90.04</v>
      </c>
    </row>
    <row r="238" spans="1:7" x14ac:dyDescent="0.25">
      <c r="A238" s="157"/>
      <c r="B238" s="171"/>
      <c r="C238" s="156" t="s">
        <v>406</v>
      </c>
      <c r="D238" s="156"/>
      <c r="E238" s="175">
        <v>6.08</v>
      </c>
      <c r="F238" s="175">
        <v>0</v>
      </c>
      <c r="G238" s="176">
        <v>0</v>
      </c>
    </row>
    <row r="239" spans="1:7" x14ac:dyDescent="0.25">
      <c r="A239" s="157"/>
      <c r="B239" s="171"/>
      <c r="C239" s="156" t="s">
        <v>407</v>
      </c>
      <c r="D239" s="156"/>
      <c r="E239" s="175">
        <v>56741.419000000002</v>
      </c>
      <c r="F239" s="175">
        <v>53951.902000000002</v>
      </c>
      <c r="G239" s="176">
        <v>95.08</v>
      </c>
    </row>
    <row r="240" spans="1:7" x14ac:dyDescent="0.25">
      <c r="A240" s="157"/>
      <c r="B240" s="171"/>
      <c r="C240" s="156" t="s">
        <v>408</v>
      </c>
      <c r="D240" s="156"/>
      <c r="E240" s="175">
        <v>89534.728000000003</v>
      </c>
      <c r="F240" s="175">
        <v>77765.014999999999</v>
      </c>
      <c r="G240" s="176">
        <v>86.85</v>
      </c>
    </row>
    <row r="241" spans="1:7" x14ac:dyDescent="0.25">
      <c r="A241" s="157"/>
      <c r="B241" s="171"/>
      <c r="C241" s="156" t="s">
        <v>403</v>
      </c>
      <c r="D241" s="156"/>
      <c r="E241" s="175">
        <v>463.96899999999999</v>
      </c>
      <c r="F241" s="175">
        <v>451.82</v>
      </c>
      <c r="G241" s="176">
        <v>97.38</v>
      </c>
    </row>
    <row r="242" spans="1:7" ht="33.75" customHeight="1" x14ac:dyDescent="0.25">
      <c r="A242" s="157"/>
      <c r="B242" s="171"/>
      <c r="C242" s="169" t="s">
        <v>427</v>
      </c>
      <c r="D242" s="156"/>
      <c r="E242" s="175">
        <v>2037.4559999999999</v>
      </c>
      <c r="F242" s="175">
        <v>1875.364</v>
      </c>
      <c r="G242" s="176">
        <v>91.7</v>
      </c>
    </row>
    <row r="243" spans="1:7" x14ac:dyDescent="0.25">
      <c r="A243" s="157"/>
      <c r="B243" s="171"/>
      <c r="C243" s="156" t="s">
        <v>406</v>
      </c>
      <c r="D243" s="156"/>
      <c r="E243" s="175">
        <v>0</v>
      </c>
      <c r="F243" s="175">
        <v>0</v>
      </c>
      <c r="G243" s="176">
        <v>0</v>
      </c>
    </row>
    <row r="244" spans="1:7" x14ac:dyDescent="0.25">
      <c r="A244" s="157"/>
      <c r="B244" s="171"/>
      <c r="C244" s="156" t="s">
        <v>407</v>
      </c>
      <c r="D244" s="156"/>
      <c r="E244" s="175">
        <v>120.407</v>
      </c>
      <c r="F244" s="175">
        <v>0</v>
      </c>
      <c r="G244" s="176">
        <v>0</v>
      </c>
    </row>
    <row r="245" spans="1:7" x14ac:dyDescent="0.25">
      <c r="A245" s="157"/>
      <c r="B245" s="171"/>
      <c r="C245" s="156" t="s">
        <v>425</v>
      </c>
      <c r="D245" s="156"/>
      <c r="E245" s="175">
        <v>1799.7840000000001</v>
      </c>
      <c r="F245" s="175">
        <v>1761.2249999999999</v>
      </c>
      <c r="G245" s="176">
        <v>97.8</v>
      </c>
    </row>
    <row r="246" spans="1:7" ht="16.5" thickBot="1" x14ac:dyDescent="0.3">
      <c r="A246" s="157"/>
      <c r="B246" s="172"/>
      <c r="C246" s="156" t="s">
        <v>403</v>
      </c>
      <c r="D246" s="156"/>
      <c r="E246" s="175">
        <v>117.265</v>
      </c>
      <c r="F246" s="175">
        <v>114.139</v>
      </c>
      <c r="G246" s="176">
        <v>97.3</v>
      </c>
    </row>
    <row r="247" spans="1:7" ht="12.75" customHeight="1" x14ac:dyDescent="0.25">
      <c r="A247" s="164"/>
      <c r="B247" s="165"/>
      <c r="C247" s="165"/>
      <c r="D247" s="165"/>
      <c r="E247" s="146"/>
      <c r="F247" s="146"/>
    </row>
    <row r="248" spans="1:7" ht="12.75" customHeight="1" x14ac:dyDescent="0.25">
      <c r="A248" s="146"/>
      <c r="B248" s="146" t="s">
        <v>421</v>
      </c>
      <c r="C248" s="146"/>
      <c r="D248" s="146"/>
      <c r="E248" s="146"/>
      <c r="F248" s="146"/>
    </row>
    <row r="249" spans="1:7" ht="12.75" customHeight="1" x14ac:dyDescent="0.25">
      <c r="A249" s="146"/>
      <c r="B249" s="166" t="s">
        <v>422</v>
      </c>
      <c r="C249" s="166"/>
      <c r="D249" s="166"/>
      <c r="E249" s="166"/>
      <c r="F249" s="146"/>
    </row>
    <row r="250" spans="1:7" ht="12.75" customHeight="1" x14ac:dyDescent="0.25">
      <c r="A250" s="146"/>
      <c r="B250" s="166" t="s">
        <v>388</v>
      </c>
      <c r="C250" s="166"/>
      <c r="D250" s="166"/>
      <c r="E250" s="167"/>
      <c r="F250" s="146"/>
    </row>
    <row r="251" spans="1:7" ht="12.75" customHeight="1" x14ac:dyDescent="0.25">
      <c r="A251" s="146"/>
      <c r="B251" s="166" t="s">
        <v>423</v>
      </c>
      <c r="C251" s="166"/>
      <c r="D251" s="166"/>
      <c r="E251" s="166"/>
      <c r="F251" s="146"/>
    </row>
    <row r="252" spans="1:7" ht="12.75" customHeight="1" x14ac:dyDescent="0.25">
      <c r="A252" s="146"/>
      <c r="B252" s="166"/>
      <c r="C252" s="166"/>
      <c r="D252" s="166"/>
      <c r="E252" s="166" t="s">
        <v>424</v>
      </c>
      <c r="F252" s="148"/>
      <c r="G252" s="148"/>
    </row>
    <row r="253" spans="1:7" ht="12.75" customHeight="1" x14ac:dyDescent="0.25">
      <c r="A253" s="146"/>
      <c r="B253" s="146"/>
      <c r="C253" s="146"/>
      <c r="D253" s="146"/>
      <c r="E253" s="146"/>
      <c r="F253" s="146"/>
    </row>
    <row r="254" spans="1:7" ht="12.75" customHeight="1" x14ac:dyDescent="0.25">
      <c r="A254" s="146"/>
      <c r="B254" s="146"/>
      <c r="C254" s="146"/>
      <c r="D254" s="146"/>
      <c r="E254" s="146"/>
      <c r="F254" s="146"/>
    </row>
    <row r="255" spans="1:7" ht="12.75" customHeight="1" x14ac:dyDescent="0.25">
      <c r="A255" s="146"/>
      <c r="B255" s="146"/>
      <c r="C255" s="146"/>
      <c r="D255" s="146"/>
      <c r="E255" s="146"/>
      <c r="F255" s="146"/>
    </row>
    <row r="256" spans="1:7" ht="12.75" customHeight="1" x14ac:dyDescent="0.25">
      <c r="A256" s="146"/>
      <c r="B256" s="146"/>
      <c r="C256" s="146"/>
      <c r="D256" s="146"/>
      <c r="E256" s="146"/>
      <c r="F256" s="146"/>
    </row>
    <row r="257" spans="1:6" ht="12.75" customHeight="1" x14ac:dyDescent="0.25">
      <c r="A257" s="146"/>
      <c r="B257" s="146"/>
      <c r="C257" s="146"/>
      <c r="D257" s="146"/>
      <c r="E257" s="146"/>
      <c r="F257" s="146"/>
    </row>
    <row r="258" spans="1:6" ht="12.75" customHeight="1" x14ac:dyDescent="0.25">
      <c r="A258" s="146"/>
      <c r="B258" s="146"/>
      <c r="C258" s="146"/>
      <c r="D258" s="146"/>
      <c r="E258" s="146"/>
      <c r="F258" s="146"/>
    </row>
    <row r="259" spans="1:6" ht="12.75" customHeight="1" x14ac:dyDescent="0.25">
      <c r="A259" s="146"/>
      <c r="B259" s="146"/>
      <c r="C259" s="146"/>
      <c r="D259" s="146"/>
      <c r="E259" s="146"/>
      <c r="F259" s="146"/>
    </row>
    <row r="260" spans="1:6" ht="12.75" customHeight="1" x14ac:dyDescent="0.25">
      <c r="A260" s="146"/>
      <c r="B260" s="146"/>
      <c r="C260" s="146"/>
      <c r="D260" s="146"/>
      <c r="E260" s="146"/>
      <c r="F260" s="146"/>
    </row>
    <row r="261" spans="1:6" ht="12.75" customHeight="1" x14ac:dyDescent="0.25">
      <c r="A261" s="146"/>
      <c r="B261" s="146"/>
      <c r="C261" s="146"/>
      <c r="D261" s="146"/>
      <c r="E261" s="146"/>
      <c r="F261" s="146"/>
    </row>
    <row r="262" spans="1:6" ht="12.75" customHeight="1" x14ac:dyDescent="0.25">
      <c r="A262" s="146"/>
      <c r="B262" s="146"/>
      <c r="C262" s="146"/>
      <c r="D262" s="146"/>
      <c r="E262" s="146"/>
      <c r="F262" s="146"/>
    </row>
    <row r="263" spans="1:6" ht="12.75" customHeight="1" x14ac:dyDescent="0.25">
      <c r="A263" s="146"/>
      <c r="B263" s="146"/>
      <c r="C263" s="146"/>
      <c r="D263" s="146"/>
      <c r="E263" s="146"/>
      <c r="F263" s="146"/>
    </row>
    <row r="264" spans="1:6" ht="12.75" customHeight="1" x14ac:dyDescent="0.25">
      <c r="A264" s="146"/>
      <c r="B264" s="146"/>
      <c r="C264" s="146"/>
      <c r="D264" s="146"/>
      <c r="E264" s="146"/>
      <c r="F264" s="146"/>
    </row>
    <row r="265" spans="1:6" ht="12.75" customHeight="1" x14ac:dyDescent="0.25">
      <c r="A265" s="146"/>
      <c r="B265" s="146"/>
      <c r="C265" s="146"/>
      <c r="D265" s="146"/>
      <c r="E265" s="146"/>
      <c r="F265" s="146"/>
    </row>
    <row r="266" spans="1:6" ht="12.75" customHeight="1" x14ac:dyDescent="0.25">
      <c r="A266" s="146"/>
      <c r="B266" s="146"/>
      <c r="C266" s="146"/>
      <c r="D266" s="146"/>
      <c r="E266" s="146"/>
      <c r="F266" s="146"/>
    </row>
    <row r="267" spans="1:6" ht="12.75" customHeight="1" x14ac:dyDescent="0.25">
      <c r="A267" s="146"/>
      <c r="B267" s="146"/>
      <c r="C267" s="146"/>
      <c r="D267" s="146"/>
      <c r="E267" s="146"/>
      <c r="F267" s="146"/>
    </row>
    <row r="268" spans="1:6" ht="12.75" customHeight="1" x14ac:dyDescent="0.25">
      <c r="A268" s="146"/>
      <c r="B268" s="146"/>
      <c r="C268" s="146"/>
      <c r="D268" s="146"/>
      <c r="E268" s="146"/>
      <c r="F268" s="146"/>
    </row>
    <row r="269" spans="1:6" ht="12.75" customHeight="1" x14ac:dyDescent="0.25">
      <c r="A269" s="146"/>
      <c r="B269" s="146"/>
      <c r="C269" s="146"/>
      <c r="D269" s="146"/>
      <c r="E269" s="146"/>
      <c r="F269" s="146"/>
    </row>
    <row r="270" spans="1:6" ht="12.75" customHeight="1" x14ac:dyDescent="0.25">
      <c r="A270" s="146"/>
      <c r="B270" s="146"/>
      <c r="C270" s="146"/>
      <c r="D270" s="146"/>
      <c r="E270" s="146"/>
      <c r="F270" s="146"/>
    </row>
    <row r="271" spans="1:6" ht="12.75" customHeight="1" x14ac:dyDescent="0.25">
      <c r="A271" s="146"/>
      <c r="B271" s="146"/>
      <c r="C271" s="146"/>
      <c r="D271" s="146"/>
      <c r="E271" s="146"/>
      <c r="F271" s="146"/>
    </row>
    <row r="272" spans="1:6" ht="12.75" customHeight="1" x14ac:dyDescent="0.25">
      <c r="A272" s="146"/>
      <c r="B272" s="146"/>
      <c r="C272" s="146"/>
      <c r="D272" s="146"/>
      <c r="E272" s="146"/>
      <c r="F272" s="146"/>
    </row>
    <row r="273" spans="1:6" ht="12.75" customHeight="1" x14ac:dyDescent="0.25">
      <c r="A273" s="146"/>
      <c r="B273" s="146"/>
      <c r="C273" s="146"/>
      <c r="D273" s="146"/>
      <c r="E273" s="146"/>
      <c r="F273" s="146"/>
    </row>
    <row r="274" spans="1:6" ht="12.75" customHeight="1" x14ac:dyDescent="0.25">
      <c r="A274" s="146"/>
      <c r="B274" s="146"/>
      <c r="C274" s="146"/>
      <c r="D274" s="146"/>
      <c r="E274" s="146"/>
      <c r="F274" s="146"/>
    </row>
    <row r="275" spans="1:6" ht="12.75" customHeight="1" x14ac:dyDescent="0.25">
      <c r="A275" s="146"/>
      <c r="B275" s="146"/>
      <c r="C275" s="146"/>
      <c r="D275" s="146"/>
      <c r="E275" s="146"/>
      <c r="F275" s="146"/>
    </row>
    <row r="276" spans="1:6" ht="12.75" customHeight="1" x14ac:dyDescent="0.25">
      <c r="A276" s="146"/>
      <c r="B276" s="146"/>
      <c r="C276" s="146"/>
      <c r="D276" s="146"/>
      <c r="E276" s="146"/>
      <c r="F276" s="146"/>
    </row>
    <row r="277" spans="1:6" ht="12.75" customHeight="1" x14ac:dyDescent="0.25">
      <c r="A277" s="146"/>
      <c r="B277" s="146"/>
      <c r="C277" s="146"/>
      <c r="D277" s="146"/>
      <c r="E277" s="146"/>
      <c r="F277" s="146"/>
    </row>
    <row r="278" spans="1:6" ht="12.75" customHeight="1" x14ac:dyDescent="0.25">
      <c r="A278" s="146"/>
      <c r="B278" s="146"/>
      <c r="C278" s="146"/>
      <c r="D278" s="146"/>
      <c r="E278" s="146"/>
      <c r="F278" s="146"/>
    </row>
    <row r="279" spans="1:6" ht="12.75" customHeight="1" x14ac:dyDescent="0.25">
      <c r="A279" s="146"/>
      <c r="B279" s="146"/>
      <c r="C279" s="146"/>
      <c r="D279" s="146"/>
      <c r="E279" s="146"/>
      <c r="F279" s="146"/>
    </row>
    <row r="280" spans="1:6" ht="12.75" customHeight="1" x14ac:dyDescent="0.25">
      <c r="A280" s="146"/>
      <c r="B280" s="146"/>
      <c r="C280" s="146"/>
      <c r="D280" s="146"/>
      <c r="E280" s="146"/>
      <c r="F280" s="146"/>
    </row>
    <row r="281" spans="1:6" ht="12.75" customHeight="1" x14ac:dyDescent="0.25">
      <c r="A281" s="146"/>
      <c r="B281" s="146"/>
      <c r="C281" s="146"/>
      <c r="D281" s="146"/>
      <c r="E281" s="146"/>
      <c r="F281" s="146"/>
    </row>
    <row r="282" spans="1:6" ht="12.75" customHeight="1" x14ac:dyDescent="0.25">
      <c r="A282" s="146"/>
      <c r="B282" s="146"/>
      <c r="C282" s="146"/>
      <c r="D282" s="146"/>
      <c r="E282" s="146"/>
      <c r="F282" s="146"/>
    </row>
    <row r="283" spans="1:6" ht="12.75" customHeight="1" x14ac:dyDescent="0.25">
      <c r="A283" s="146"/>
      <c r="B283" s="146"/>
      <c r="C283" s="146"/>
      <c r="D283" s="146"/>
      <c r="E283" s="146"/>
      <c r="F283" s="146"/>
    </row>
    <row r="284" spans="1:6" ht="12.75" customHeight="1" x14ac:dyDescent="0.25">
      <c r="A284" s="146"/>
      <c r="B284" s="146"/>
      <c r="C284" s="146"/>
      <c r="D284" s="146"/>
      <c r="E284" s="146"/>
      <c r="F284" s="146"/>
    </row>
    <row r="285" spans="1:6" ht="12.75" customHeight="1" x14ac:dyDescent="0.25">
      <c r="A285" s="146"/>
      <c r="B285" s="146"/>
      <c r="C285" s="146"/>
      <c r="D285" s="146"/>
      <c r="E285" s="146"/>
      <c r="F285" s="146"/>
    </row>
    <row r="286" spans="1:6" ht="12.75" customHeight="1" x14ac:dyDescent="0.25">
      <c r="A286" s="146"/>
      <c r="B286" s="146"/>
      <c r="C286" s="146"/>
      <c r="D286" s="146"/>
      <c r="E286" s="146"/>
      <c r="F286" s="146"/>
    </row>
    <row r="287" spans="1:6" ht="12.75" customHeight="1" x14ac:dyDescent="0.25">
      <c r="A287" s="146"/>
      <c r="B287" s="146"/>
      <c r="C287" s="146"/>
      <c r="D287" s="146"/>
      <c r="E287" s="146"/>
      <c r="F287" s="146"/>
    </row>
    <row r="288" spans="1:6" ht="12.75" customHeight="1" x14ac:dyDescent="0.25">
      <c r="A288" s="146"/>
      <c r="B288" s="146"/>
      <c r="C288" s="146"/>
      <c r="D288" s="146"/>
      <c r="E288" s="146"/>
      <c r="F288" s="146"/>
    </row>
    <row r="289" spans="1:6" ht="12.75" customHeight="1" x14ac:dyDescent="0.25">
      <c r="A289" s="146"/>
      <c r="B289" s="146"/>
      <c r="C289" s="146"/>
      <c r="D289" s="146"/>
      <c r="E289" s="146"/>
      <c r="F289" s="146"/>
    </row>
    <row r="290" spans="1:6" ht="12.75" customHeight="1" x14ac:dyDescent="0.25">
      <c r="A290" s="146"/>
      <c r="B290" s="146"/>
      <c r="C290" s="146"/>
      <c r="D290" s="146"/>
      <c r="E290" s="146"/>
      <c r="F290" s="146"/>
    </row>
    <row r="291" spans="1:6" ht="12.75" customHeight="1" x14ac:dyDescent="0.25">
      <c r="A291" s="146"/>
      <c r="B291" s="146"/>
      <c r="C291" s="146"/>
      <c r="D291" s="146"/>
      <c r="E291" s="146"/>
      <c r="F291" s="146"/>
    </row>
    <row r="292" spans="1:6" ht="12.75" customHeight="1" x14ac:dyDescent="0.25">
      <c r="A292" s="146"/>
      <c r="B292" s="146"/>
      <c r="C292" s="146"/>
      <c r="D292" s="146"/>
      <c r="E292" s="146"/>
      <c r="F292" s="146"/>
    </row>
    <row r="293" spans="1:6" ht="12.75" customHeight="1" x14ac:dyDescent="0.25">
      <c r="A293" s="146"/>
      <c r="B293" s="146"/>
      <c r="C293" s="146"/>
      <c r="D293" s="146"/>
      <c r="E293" s="146"/>
      <c r="F293" s="146"/>
    </row>
    <row r="294" spans="1:6" ht="12.75" customHeight="1" x14ac:dyDescent="0.25">
      <c r="A294" s="146"/>
      <c r="B294" s="146"/>
      <c r="C294" s="146"/>
      <c r="D294" s="146"/>
      <c r="E294" s="146"/>
      <c r="F294" s="146"/>
    </row>
    <row r="295" spans="1:6" ht="12.75" customHeight="1" x14ac:dyDescent="0.25">
      <c r="A295" s="146"/>
      <c r="B295" s="146"/>
      <c r="C295" s="146"/>
      <c r="D295" s="146"/>
      <c r="E295" s="146"/>
      <c r="F295" s="146"/>
    </row>
    <row r="296" spans="1:6" ht="12.75" customHeight="1" x14ac:dyDescent="0.25">
      <c r="A296" s="146"/>
      <c r="B296" s="146"/>
      <c r="C296" s="146"/>
      <c r="D296" s="146"/>
      <c r="E296" s="146"/>
      <c r="F296" s="146"/>
    </row>
    <row r="297" spans="1:6" ht="12.75" customHeight="1" x14ac:dyDescent="0.25">
      <c r="A297" s="146"/>
      <c r="B297" s="146"/>
      <c r="C297" s="146"/>
      <c r="D297" s="146"/>
      <c r="E297" s="146"/>
      <c r="F297" s="146"/>
    </row>
    <row r="298" spans="1:6" ht="12.75" customHeight="1" x14ac:dyDescent="0.25">
      <c r="A298" s="146"/>
      <c r="B298" s="146"/>
      <c r="C298" s="146"/>
      <c r="D298" s="146"/>
      <c r="E298" s="146"/>
      <c r="F298" s="146"/>
    </row>
    <row r="299" spans="1:6" ht="12.75" customHeight="1" x14ac:dyDescent="0.25">
      <c r="A299" s="146"/>
      <c r="B299" s="146"/>
      <c r="C299" s="146"/>
      <c r="D299" s="146"/>
      <c r="E299" s="146"/>
      <c r="F299" s="146"/>
    </row>
    <row r="300" spans="1:6" ht="12.75" customHeight="1" x14ac:dyDescent="0.25">
      <c r="A300" s="146"/>
      <c r="B300" s="146"/>
      <c r="C300" s="146"/>
      <c r="D300" s="146"/>
      <c r="E300" s="146"/>
      <c r="F300" s="146"/>
    </row>
    <row r="301" spans="1:6" ht="12.75" customHeight="1" x14ac:dyDescent="0.25">
      <c r="A301" s="146"/>
      <c r="B301" s="146"/>
      <c r="C301" s="146"/>
      <c r="D301" s="146"/>
      <c r="E301" s="146"/>
      <c r="F301" s="146"/>
    </row>
    <row r="302" spans="1:6" ht="12.75" customHeight="1" x14ac:dyDescent="0.25">
      <c r="A302" s="146"/>
      <c r="B302" s="146"/>
      <c r="C302" s="146"/>
      <c r="D302" s="146"/>
      <c r="E302" s="146"/>
      <c r="F302" s="146"/>
    </row>
    <row r="303" spans="1:6" ht="12.75" customHeight="1" x14ac:dyDescent="0.25">
      <c r="A303" s="146"/>
      <c r="B303" s="146"/>
      <c r="C303" s="146"/>
      <c r="D303" s="146"/>
      <c r="E303" s="146"/>
      <c r="F303" s="146"/>
    </row>
    <row r="304" spans="1:6" ht="12.75" customHeight="1" x14ac:dyDescent="0.25">
      <c r="A304" s="146"/>
      <c r="B304" s="146"/>
      <c r="C304" s="146"/>
      <c r="D304" s="146"/>
      <c r="E304" s="146"/>
      <c r="F304" s="146"/>
    </row>
    <row r="305" spans="1:6" ht="12.75" customHeight="1" x14ac:dyDescent="0.25">
      <c r="A305" s="146"/>
      <c r="B305" s="146"/>
      <c r="C305" s="146"/>
      <c r="D305" s="146"/>
      <c r="E305" s="146"/>
      <c r="F305" s="146"/>
    </row>
    <row r="306" spans="1:6" ht="12.75" customHeight="1" x14ac:dyDescent="0.25">
      <c r="A306" s="146"/>
      <c r="B306" s="146"/>
      <c r="C306" s="146"/>
      <c r="D306" s="146"/>
      <c r="E306" s="146"/>
      <c r="F306" s="146"/>
    </row>
    <row r="307" spans="1:6" ht="12.75" customHeight="1" x14ac:dyDescent="0.25">
      <c r="A307" s="146"/>
      <c r="B307" s="146"/>
      <c r="C307" s="146"/>
      <c r="D307" s="146"/>
      <c r="E307" s="146"/>
      <c r="F307" s="146"/>
    </row>
    <row r="308" spans="1:6" ht="12.75" customHeight="1" x14ac:dyDescent="0.25">
      <c r="A308" s="146"/>
      <c r="B308" s="146"/>
      <c r="C308" s="146"/>
      <c r="D308" s="146"/>
      <c r="E308" s="146"/>
      <c r="F308" s="146"/>
    </row>
    <row r="309" spans="1:6" ht="12.75" customHeight="1" x14ac:dyDescent="0.25">
      <c r="A309" s="146"/>
      <c r="B309" s="146"/>
      <c r="C309" s="146"/>
      <c r="D309" s="146"/>
      <c r="E309" s="146"/>
      <c r="F309" s="146"/>
    </row>
    <row r="310" spans="1:6" ht="12.75" customHeight="1" x14ac:dyDescent="0.25">
      <c r="A310" s="146"/>
      <c r="B310" s="146"/>
      <c r="C310" s="146"/>
      <c r="D310" s="146"/>
      <c r="E310" s="146"/>
      <c r="F310" s="146"/>
    </row>
    <row r="311" spans="1:6" ht="12.75" customHeight="1" x14ac:dyDescent="0.25">
      <c r="A311" s="146"/>
      <c r="B311" s="146"/>
      <c r="C311" s="146"/>
      <c r="D311" s="146"/>
      <c r="E311" s="146"/>
      <c r="F311" s="146"/>
    </row>
    <row r="312" spans="1:6" ht="12.75" customHeight="1" x14ac:dyDescent="0.25">
      <c r="A312" s="146"/>
      <c r="B312" s="146"/>
      <c r="C312" s="146"/>
      <c r="D312" s="146"/>
      <c r="E312" s="146"/>
      <c r="F312" s="146"/>
    </row>
    <row r="313" spans="1:6" ht="12.75" customHeight="1" x14ac:dyDescent="0.25">
      <c r="A313" s="146"/>
      <c r="B313" s="146"/>
      <c r="C313" s="146"/>
      <c r="D313" s="146"/>
      <c r="E313" s="146"/>
      <c r="F313" s="146"/>
    </row>
    <row r="314" spans="1:6" ht="12.75" customHeight="1" x14ac:dyDescent="0.25">
      <c r="A314" s="146"/>
      <c r="B314" s="146"/>
      <c r="C314" s="146"/>
      <c r="D314" s="146"/>
      <c r="E314" s="146"/>
      <c r="F314" s="146"/>
    </row>
    <row r="315" spans="1:6" ht="12.75" customHeight="1" x14ac:dyDescent="0.25">
      <c r="A315" s="146"/>
      <c r="B315" s="146"/>
      <c r="C315" s="146"/>
      <c r="D315" s="146"/>
      <c r="E315" s="146"/>
      <c r="F315" s="146"/>
    </row>
    <row r="316" spans="1:6" ht="12.75" customHeight="1" x14ac:dyDescent="0.25">
      <c r="A316" s="146"/>
      <c r="B316" s="146"/>
      <c r="C316" s="146"/>
      <c r="D316" s="146"/>
      <c r="E316" s="146"/>
      <c r="F316" s="146"/>
    </row>
    <row r="317" spans="1:6" ht="12.75" customHeight="1" x14ac:dyDescent="0.25">
      <c r="A317" s="146"/>
      <c r="B317" s="146"/>
      <c r="C317" s="146"/>
      <c r="D317" s="146"/>
      <c r="E317" s="146"/>
      <c r="F317" s="146"/>
    </row>
    <row r="318" spans="1:6" ht="12.75" customHeight="1" x14ac:dyDescent="0.25">
      <c r="A318" s="146"/>
      <c r="B318" s="146"/>
      <c r="C318" s="146"/>
      <c r="D318" s="146"/>
      <c r="E318" s="146"/>
      <c r="F318" s="146"/>
    </row>
    <row r="319" spans="1:6" ht="12.75" customHeight="1" x14ac:dyDescent="0.25">
      <c r="A319" s="146"/>
      <c r="B319" s="146"/>
      <c r="C319" s="146"/>
      <c r="D319" s="146"/>
      <c r="E319" s="146"/>
      <c r="F319" s="146"/>
    </row>
    <row r="320" spans="1:6" ht="12.75" customHeight="1" x14ac:dyDescent="0.25">
      <c r="A320" s="146"/>
      <c r="B320" s="146"/>
      <c r="C320" s="146"/>
      <c r="D320" s="146"/>
      <c r="E320" s="146"/>
      <c r="F320" s="146"/>
    </row>
    <row r="321" spans="1:6" ht="12.75" customHeight="1" x14ac:dyDescent="0.25">
      <c r="A321" s="146"/>
      <c r="B321" s="146"/>
      <c r="C321" s="146"/>
      <c r="D321" s="146"/>
      <c r="E321" s="146"/>
      <c r="F321" s="146"/>
    </row>
    <row r="322" spans="1:6" ht="12.75" customHeight="1" x14ac:dyDescent="0.25">
      <c r="A322" s="146"/>
      <c r="B322" s="146"/>
      <c r="C322" s="146"/>
      <c r="D322" s="146"/>
      <c r="E322" s="146"/>
      <c r="F322" s="146"/>
    </row>
    <row r="323" spans="1:6" ht="12.75" customHeight="1" x14ac:dyDescent="0.25">
      <c r="A323" s="146"/>
      <c r="B323" s="146"/>
      <c r="C323" s="146"/>
      <c r="D323" s="146"/>
      <c r="E323" s="146"/>
      <c r="F323" s="146"/>
    </row>
    <row r="324" spans="1:6" ht="12.75" customHeight="1" x14ac:dyDescent="0.25">
      <c r="A324" s="146"/>
      <c r="B324" s="146"/>
      <c r="C324" s="146"/>
      <c r="D324" s="146"/>
      <c r="E324" s="146"/>
      <c r="F324" s="146"/>
    </row>
    <row r="325" spans="1:6" ht="12.75" customHeight="1" x14ac:dyDescent="0.25">
      <c r="A325" s="146"/>
      <c r="B325" s="146"/>
      <c r="C325" s="146"/>
      <c r="D325" s="146"/>
      <c r="E325" s="146"/>
      <c r="F325" s="146"/>
    </row>
    <row r="326" spans="1:6" ht="12.75" customHeight="1" x14ac:dyDescent="0.25">
      <c r="A326" s="146"/>
      <c r="B326" s="146"/>
      <c r="C326" s="146"/>
      <c r="D326" s="146"/>
      <c r="E326" s="146"/>
      <c r="F326" s="146"/>
    </row>
    <row r="327" spans="1:6" ht="12.75" customHeight="1" x14ac:dyDescent="0.25">
      <c r="A327" s="146"/>
      <c r="B327" s="146"/>
      <c r="C327" s="146"/>
      <c r="D327" s="146"/>
      <c r="E327" s="146"/>
      <c r="F327" s="146"/>
    </row>
    <row r="328" spans="1:6" ht="12.75" customHeight="1" x14ac:dyDescent="0.25">
      <c r="A328" s="146"/>
      <c r="B328" s="146"/>
      <c r="C328" s="146"/>
      <c r="D328" s="146"/>
      <c r="E328" s="146"/>
      <c r="F328" s="146"/>
    </row>
    <row r="329" spans="1:6" ht="12.75" customHeight="1" x14ac:dyDescent="0.25">
      <c r="A329" s="146"/>
      <c r="B329" s="146"/>
      <c r="C329" s="146"/>
      <c r="D329" s="146"/>
      <c r="E329" s="146"/>
      <c r="F329" s="146"/>
    </row>
    <row r="330" spans="1:6" ht="12.75" customHeight="1" x14ac:dyDescent="0.25">
      <c r="A330" s="146"/>
      <c r="B330" s="146"/>
      <c r="C330" s="146"/>
      <c r="D330" s="146"/>
      <c r="E330" s="146"/>
      <c r="F330" s="146"/>
    </row>
    <row r="331" spans="1:6" ht="12.75" customHeight="1" x14ac:dyDescent="0.25">
      <c r="A331" s="146"/>
      <c r="B331" s="146"/>
      <c r="C331" s="146"/>
      <c r="D331" s="146"/>
      <c r="E331" s="146"/>
      <c r="F331" s="146"/>
    </row>
    <row r="332" spans="1:6" ht="12.75" customHeight="1" x14ac:dyDescent="0.25">
      <c r="A332" s="146"/>
      <c r="B332" s="146"/>
      <c r="C332" s="146"/>
      <c r="D332" s="146"/>
      <c r="E332" s="146"/>
      <c r="F332" s="146"/>
    </row>
    <row r="333" spans="1:6" ht="12.75" customHeight="1" x14ac:dyDescent="0.25">
      <c r="A333" s="146"/>
      <c r="B333" s="146"/>
      <c r="C333" s="146"/>
      <c r="D333" s="146"/>
      <c r="E333" s="146"/>
      <c r="F333" s="146"/>
    </row>
    <row r="334" spans="1:6" ht="12.75" customHeight="1" x14ac:dyDescent="0.25">
      <c r="A334" s="146"/>
      <c r="B334" s="146"/>
      <c r="C334" s="146"/>
      <c r="D334" s="146"/>
      <c r="E334" s="146"/>
      <c r="F334" s="146"/>
    </row>
    <row r="335" spans="1:6" ht="12.75" customHeight="1" x14ac:dyDescent="0.25">
      <c r="A335" s="146"/>
      <c r="B335" s="146"/>
      <c r="C335" s="146"/>
      <c r="D335" s="146"/>
      <c r="E335" s="146"/>
      <c r="F335" s="146"/>
    </row>
    <row r="336" spans="1:6" ht="12.75" customHeight="1" x14ac:dyDescent="0.25">
      <c r="A336" s="146"/>
      <c r="B336" s="146"/>
      <c r="C336" s="146"/>
      <c r="D336" s="146"/>
      <c r="E336" s="146"/>
      <c r="F336" s="146"/>
    </row>
    <row r="337" spans="1:6" ht="12.75" customHeight="1" x14ac:dyDescent="0.25">
      <c r="A337" s="146"/>
      <c r="B337" s="146"/>
      <c r="C337" s="146"/>
      <c r="D337" s="146"/>
      <c r="E337" s="146"/>
      <c r="F337" s="146"/>
    </row>
    <row r="338" spans="1:6" ht="12.75" customHeight="1" x14ac:dyDescent="0.25">
      <c r="A338" s="146"/>
      <c r="B338" s="146"/>
      <c r="C338" s="146"/>
      <c r="D338" s="146"/>
      <c r="E338" s="146"/>
      <c r="F338" s="146"/>
    </row>
    <row r="339" spans="1:6" ht="12.75" customHeight="1" x14ac:dyDescent="0.25">
      <c r="A339" s="146"/>
      <c r="B339" s="146"/>
      <c r="C339" s="146"/>
      <c r="D339" s="146"/>
      <c r="E339" s="146"/>
      <c r="F339" s="146"/>
    </row>
    <row r="340" spans="1:6" ht="12.75" customHeight="1" x14ac:dyDescent="0.25">
      <c r="A340" s="146"/>
      <c r="B340" s="146"/>
      <c r="C340" s="146"/>
      <c r="D340" s="146"/>
      <c r="E340" s="146"/>
      <c r="F340" s="146"/>
    </row>
    <row r="341" spans="1:6" ht="12.75" customHeight="1" x14ac:dyDescent="0.25">
      <c r="A341" s="146"/>
      <c r="B341" s="146"/>
      <c r="C341" s="146"/>
      <c r="D341" s="146"/>
      <c r="E341" s="146"/>
      <c r="F341" s="146"/>
    </row>
    <row r="342" spans="1:6" ht="12.75" customHeight="1" x14ac:dyDescent="0.25">
      <c r="A342" s="146"/>
      <c r="B342" s="146"/>
      <c r="C342" s="146"/>
      <c r="D342" s="146"/>
      <c r="E342" s="146"/>
      <c r="F342" s="146"/>
    </row>
    <row r="343" spans="1:6" ht="12.75" customHeight="1" x14ac:dyDescent="0.25">
      <c r="A343" s="146"/>
      <c r="B343" s="146"/>
      <c r="C343" s="146"/>
      <c r="D343" s="146"/>
      <c r="E343" s="146"/>
      <c r="F343" s="146"/>
    </row>
    <row r="344" spans="1:6" ht="12.75" customHeight="1" x14ac:dyDescent="0.25">
      <c r="A344" s="146"/>
      <c r="B344" s="146"/>
      <c r="C344" s="146"/>
      <c r="D344" s="146"/>
      <c r="E344" s="146"/>
      <c r="F344" s="146"/>
    </row>
    <row r="345" spans="1:6" ht="12.75" customHeight="1" x14ac:dyDescent="0.25">
      <c r="A345" s="146"/>
      <c r="B345" s="146"/>
      <c r="C345" s="146"/>
      <c r="D345" s="146"/>
      <c r="E345" s="146"/>
      <c r="F345" s="146"/>
    </row>
    <row r="346" spans="1:6" ht="12.75" customHeight="1" x14ac:dyDescent="0.25">
      <c r="A346" s="146"/>
      <c r="B346" s="146"/>
      <c r="C346" s="146"/>
      <c r="D346" s="146"/>
      <c r="E346" s="146"/>
      <c r="F346" s="146"/>
    </row>
    <row r="347" spans="1:6" ht="12.75" customHeight="1" x14ac:dyDescent="0.25">
      <c r="A347" s="146"/>
      <c r="B347" s="146"/>
      <c r="C347" s="146"/>
      <c r="D347" s="146"/>
      <c r="E347" s="146"/>
      <c r="F347" s="146"/>
    </row>
    <row r="348" spans="1:6" ht="12.75" customHeight="1" x14ac:dyDescent="0.25">
      <c r="A348" s="146"/>
      <c r="B348" s="146"/>
      <c r="C348" s="146"/>
      <c r="D348" s="146"/>
      <c r="E348" s="146"/>
      <c r="F348" s="146"/>
    </row>
    <row r="349" spans="1:6" ht="12.75" customHeight="1" x14ac:dyDescent="0.25">
      <c r="A349" s="146"/>
      <c r="B349" s="146"/>
      <c r="C349" s="146"/>
      <c r="D349" s="146"/>
      <c r="E349" s="146"/>
      <c r="F349" s="146"/>
    </row>
    <row r="350" spans="1:6" ht="12.75" customHeight="1" x14ac:dyDescent="0.25">
      <c r="A350" s="146"/>
      <c r="B350" s="146"/>
      <c r="C350" s="146"/>
      <c r="D350" s="146"/>
      <c r="E350" s="146"/>
      <c r="F350" s="146"/>
    </row>
    <row r="351" spans="1:6" ht="12.75" customHeight="1" x14ac:dyDescent="0.25">
      <c r="A351" s="146"/>
      <c r="B351" s="146"/>
      <c r="C351" s="146"/>
      <c r="D351" s="146"/>
      <c r="E351" s="146"/>
      <c r="F351" s="146"/>
    </row>
    <row r="352" spans="1:6" ht="12.75" customHeight="1" x14ac:dyDescent="0.25">
      <c r="A352" s="146"/>
      <c r="B352" s="146"/>
      <c r="C352" s="146"/>
      <c r="D352" s="146"/>
      <c r="E352" s="146"/>
      <c r="F352" s="146"/>
    </row>
    <row r="353" spans="1:6" ht="12.75" customHeight="1" x14ac:dyDescent="0.25">
      <c r="A353" s="146"/>
      <c r="B353" s="146"/>
      <c r="C353" s="146"/>
      <c r="D353" s="146"/>
      <c r="E353" s="146"/>
      <c r="F353" s="146"/>
    </row>
    <row r="354" spans="1:6" ht="12.75" customHeight="1" x14ac:dyDescent="0.25">
      <c r="A354" s="146"/>
      <c r="B354" s="146"/>
      <c r="C354" s="146"/>
      <c r="D354" s="146"/>
      <c r="E354" s="146"/>
      <c r="F354" s="146"/>
    </row>
    <row r="355" spans="1:6" ht="12.75" customHeight="1" x14ac:dyDescent="0.25">
      <c r="A355" s="146"/>
      <c r="B355" s="146"/>
      <c r="C355" s="146"/>
      <c r="D355" s="146"/>
      <c r="E355" s="146"/>
      <c r="F355" s="146"/>
    </row>
    <row r="356" spans="1:6" ht="12.75" customHeight="1" x14ac:dyDescent="0.25">
      <c r="A356" s="146"/>
      <c r="B356" s="146"/>
      <c r="C356" s="146"/>
      <c r="D356" s="146"/>
      <c r="E356" s="146"/>
      <c r="F356" s="146"/>
    </row>
    <row r="357" spans="1:6" ht="12.75" customHeight="1" x14ac:dyDescent="0.25">
      <c r="A357" s="146"/>
      <c r="B357" s="146"/>
      <c r="C357" s="146"/>
      <c r="D357" s="146"/>
      <c r="E357" s="146"/>
      <c r="F357" s="146"/>
    </row>
    <row r="358" spans="1:6" ht="12.75" customHeight="1" x14ac:dyDescent="0.25">
      <c r="A358" s="146"/>
      <c r="B358" s="146"/>
      <c r="C358" s="146"/>
      <c r="D358" s="146"/>
      <c r="E358" s="146"/>
      <c r="F358" s="146"/>
    </row>
    <row r="359" spans="1:6" ht="12.75" customHeight="1" x14ac:dyDescent="0.25">
      <c r="A359" s="146"/>
      <c r="B359" s="146"/>
      <c r="C359" s="146"/>
      <c r="D359" s="146"/>
      <c r="E359" s="146"/>
      <c r="F359" s="146"/>
    </row>
    <row r="360" spans="1:6" ht="12.75" customHeight="1" x14ac:dyDescent="0.25">
      <c r="A360" s="146"/>
      <c r="B360" s="146"/>
      <c r="C360" s="146"/>
      <c r="D360" s="146"/>
      <c r="E360" s="146"/>
      <c r="F360" s="146"/>
    </row>
    <row r="361" spans="1:6" ht="12.75" customHeight="1" x14ac:dyDescent="0.25">
      <c r="A361" s="146"/>
      <c r="B361" s="146"/>
      <c r="C361" s="146"/>
      <c r="D361" s="146"/>
      <c r="E361" s="146"/>
      <c r="F361" s="146"/>
    </row>
    <row r="362" spans="1:6" ht="12.75" customHeight="1" x14ac:dyDescent="0.25">
      <c r="A362" s="146"/>
      <c r="B362" s="146"/>
      <c r="C362" s="146"/>
      <c r="D362" s="146"/>
      <c r="E362" s="146"/>
      <c r="F362" s="146"/>
    </row>
    <row r="363" spans="1:6" ht="12.75" customHeight="1" x14ac:dyDescent="0.25">
      <c r="A363" s="146"/>
      <c r="B363" s="146"/>
      <c r="C363" s="146"/>
      <c r="D363" s="146"/>
      <c r="E363" s="146"/>
      <c r="F363" s="146"/>
    </row>
    <row r="364" spans="1:6" ht="12.75" customHeight="1" x14ac:dyDescent="0.25">
      <c r="A364" s="146"/>
      <c r="B364" s="146"/>
      <c r="C364" s="146"/>
      <c r="D364" s="146"/>
      <c r="E364" s="146"/>
      <c r="F364" s="146"/>
    </row>
    <row r="365" spans="1:6" ht="12.75" customHeight="1" x14ac:dyDescent="0.25">
      <c r="A365" s="146"/>
      <c r="B365" s="146"/>
      <c r="C365" s="146"/>
      <c r="D365" s="146"/>
      <c r="E365" s="146"/>
      <c r="F365" s="146"/>
    </row>
    <row r="366" spans="1:6" ht="12.75" customHeight="1" x14ac:dyDescent="0.25">
      <c r="A366" s="146"/>
      <c r="B366" s="146"/>
      <c r="C366" s="146"/>
      <c r="D366" s="146"/>
      <c r="E366" s="146"/>
      <c r="F366" s="146"/>
    </row>
    <row r="367" spans="1:6" ht="12.75" customHeight="1" x14ac:dyDescent="0.25">
      <c r="A367" s="146"/>
      <c r="B367" s="146"/>
      <c r="C367" s="146"/>
      <c r="D367" s="146"/>
      <c r="E367" s="146"/>
      <c r="F367" s="146"/>
    </row>
    <row r="368" spans="1:6" ht="12.75" customHeight="1" x14ac:dyDescent="0.25">
      <c r="A368" s="146"/>
      <c r="B368" s="146"/>
      <c r="C368" s="146"/>
      <c r="D368" s="146"/>
      <c r="E368" s="146"/>
      <c r="F368" s="146"/>
    </row>
    <row r="369" spans="1:6" ht="12.75" customHeight="1" x14ac:dyDescent="0.25">
      <c r="A369" s="146"/>
      <c r="B369" s="146"/>
      <c r="C369" s="146"/>
      <c r="D369" s="146"/>
      <c r="E369" s="146"/>
      <c r="F369" s="146"/>
    </row>
    <row r="370" spans="1:6" ht="12.75" customHeight="1" x14ac:dyDescent="0.25">
      <c r="A370" s="146"/>
      <c r="B370" s="146"/>
      <c r="C370" s="146"/>
      <c r="D370" s="146"/>
      <c r="E370" s="146"/>
      <c r="F370" s="146"/>
    </row>
    <row r="371" spans="1:6" ht="12.75" customHeight="1" x14ac:dyDescent="0.25">
      <c r="A371" s="146"/>
      <c r="B371" s="146"/>
      <c r="C371" s="146"/>
      <c r="D371" s="146"/>
      <c r="E371" s="146"/>
      <c r="F371" s="146"/>
    </row>
    <row r="372" spans="1:6" ht="12.75" customHeight="1" x14ac:dyDescent="0.25">
      <c r="A372" s="146"/>
      <c r="B372" s="146"/>
      <c r="C372" s="146"/>
      <c r="D372" s="146"/>
      <c r="E372" s="146"/>
      <c r="F372" s="146"/>
    </row>
    <row r="373" spans="1:6" ht="12.75" customHeight="1" x14ac:dyDescent="0.25">
      <c r="A373" s="146"/>
      <c r="B373" s="146"/>
      <c r="C373" s="146"/>
      <c r="D373" s="146"/>
      <c r="E373" s="146"/>
      <c r="F373" s="146"/>
    </row>
    <row r="374" spans="1:6" ht="12.75" customHeight="1" x14ac:dyDescent="0.25">
      <c r="A374" s="146"/>
      <c r="B374" s="146"/>
      <c r="C374" s="146"/>
      <c r="D374" s="146"/>
      <c r="E374" s="146"/>
      <c r="F374" s="146"/>
    </row>
    <row r="375" spans="1:6" ht="12.75" customHeight="1" x14ac:dyDescent="0.25">
      <c r="A375" s="146"/>
      <c r="B375" s="146"/>
      <c r="C375" s="146"/>
      <c r="D375" s="146"/>
      <c r="E375" s="146"/>
      <c r="F375" s="146"/>
    </row>
    <row r="376" spans="1:6" ht="12.75" customHeight="1" x14ac:dyDescent="0.25">
      <c r="A376" s="146"/>
      <c r="B376" s="146"/>
      <c r="C376" s="146"/>
      <c r="D376" s="146"/>
      <c r="E376" s="146"/>
      <c r="F376" s="146"/>
    </row>
    <row r="377" spans="1:6" ht="12.75" customHeight="1" x14ac:dyDescent="0.25">
      <c r="A377" s="146"/>
      <c r="B377" s="146"/>
      <c r="C377" s="146"/>
      <c r="D377" s="146"/>
      <c r="E377" s="146"/>
      <c r="F377" s="146"/>
    </row>
    <row r="378" spans="1:6" ht="12.75" customHeight="1" x14ac:dyDescent="0.25">
      <c r="A378" s="146"/>
      <c r="B378" s="146"/>
      <c r="C378" s="146"/>
      <c r="D378" s="146"/>
      <c r="E378" s="146"/>
      <c r="F378" s="146"/>
    </row>
    <row r="379" spans="1:6" ht="12.75" customHeight="1" x14ac:dyDescent="0.25">
      <c r="A379" s="146"/>
      <c r="B379" s="146"/>
      <c r="C379" s="146"/>
      <c r="D379" s="146"/>
      <c r="E379" s="146"/>
      <c r="F379" s="146"/>
    </row>
    <row r="380" spans="1:6" ht="12.75" customHeight="1" x14ac:dyDescent="0.25">
      <c r="A380" s="146"/>
      <c r="B380" s="146"/>
      <c r="C380" s="146"/>
      <c r="D380" s="146"/>
      <c r="E380" s="146"/>
      <c r="F380" s="146"/>
    </row>
    <row r="381" spans="1:6" ht="12.75" customHeight="1" x14ac:dyDescent="0.25">
      <c r="A381" s="146"/>
      <c r="B381" s="146"/>
      <c r="C381" s="146"/>
      <c r="D381" s="146"/>
      <c r="E381" s="146"/>
      <c r="F381" s="146"/>
    </row>
    <row r="382" spans="1:6" ht="12.75" customHeight="1" x14ac:dyDescent="0.25">
      <c r="A382" s="146"/>
      <c r="B382" s="146"/>
      <c r="C382" s="146"/>
      <c r="D382" s="146"/>
      <c r="E382" s="146"/>
      <c r="F382" s="146"/>
    </row>
    <row r="383" spans="1:6" ht="12.75" customHeight="1" x14ac:dyDescent="0.25">
      <c r="A383" s="146"/>
      <c r="B383" s="146"/>
      <c r="C383" s="146"/>
      <c r="D383" s="146"/>
      <c r="E383" s="146"/>
      <c r="F383" s="146"/>
    </row>
    <row r="384" spans="1:6" ht="12.75" customHeight="1" x14ac:dyDescent="0.25">
      <c r="A384" s="146"/>
      <c r="B384" s="146"/>
      <c r="C384" s="146"/>
      <c r="D384" s="146"/>
      <c r="E384" s="146"/>
      <c r="F384" s="146"/>
    </row>
    <row r="385" spans="1:6" ht="12.75" customHeight="1" x14ac:dyDescent="0.25">
      <c r="A385" s="146"/>
      <c r="B385" s="146"/>
      <c r="C385" s="146"/>
      <c r="D385" s="146"/>
      <c r="E385" s="146"/>
      <c r="F385" s="146"/>
    </row>
    <row r="386" spans="1:6" ht="12.75" customHeight="1" x14ac:dyDescent="0.25">
      <c r="A386" s="146"/>
      <c r="B386" s="146"/>
      <c r="C386" s="146"/>
      <c r="D386" s="146"/>
      <c r="E386" s="146"/>
      <c r="F386" s="146"/>
    </row>
    <row r="387" spans="1:6" ht="12.75" customHeight="1" x14ac:dyDescent="0.25">
      <c r="A387" s="146"/>
      <c r="B387" s="146"/>
      <c r="C387" s="146"/>
      <c r="D387" s="146"/>
      <c r="E387" s="146"/>
      <c r="F387" s="146"/>
    </row>
    <row r="388" spans="1:6" ht="12.75" customHeight="1" x14ac:dyDescent="0.25">
      <c r="A388" s="146"/>
      <c r="B388" s="146"/>
      <c r="C388" s="146"/>
      <c r="D388" s="146"/>
      <c r="E388" s="146"/>
      <c r="F388" s="146"/>
    </row>
    <row r="389" spans="1:6" ht="12.75" customHeight="1" x14ac:dyDescent="0.25">
      <c r="A389" s="146"/>
      <c r="B389" s="146"/>
      <c r="C389" s="146"/>
      <c r="D389" s="146"/>
      <c r="E389" s="146"/>
      <c r="F389" s="146"/>
    </row>
    <row r="390" spans="1:6" ht="12.75" customHeight="1" x14ac:dyDescent="0.25">
      <c r="A390" s="146"/>
      <c r="B390" s="146"/>
      <c r="C390" s="146"/>
      <c r="D390" s="146"/>
      <c r="E390" s="146"/>
      <c r="F390" s="146"/>
    </row>
    <row r="391" spans="1:6" ht="12.75" customHeight="1" x14ac:dyDescent="0.25">
      <c r="A391" s="146"/>
      <c r="B391" s="146"/>
      <c r="C391" s="146"/>
      <c r="D391" s="146"/>
      <c r="E391" s="146"/>
      <c r="F391" s="146"/>
    </row>
    <row r="392" spans="1:6" ht="12.75" customHeight="1" x14ac:dyDescent="0.25">
      <c r="A392" s="146"/>
      <c r="B392" s="146"/>
      <c r="C392" s="146"/>
      <c r="D392" s="146"/>
      <c r="E392" s="146"/>
      <c r="F392" s="146"/>
    </row>
    <row r="393" spans="1:6" ht="12.75" customHeight="1" x14ac:dyDescent="0.25">
      <c r="A393" s="146"/>
      <c r="B393" s="146"/>
      <c r="C393" s="146"/>
      <c r="D393" s="146"/>
      <c r="E393" s="146"/>
      <c r="F393" s="146"/>
    </row>
    <row r="394" spans="1:6" ht="12.75" customHeight="1" x14ac:dyDescent="0.25">
      <c r="A394" s="146"/>
      <c r="B394" s="146"/>
      <c r="C394" s="146"/>
      <c r="D394" s="146"/>
      <c r="E394" s="146"/>
      <c r="F394" s="146"/>
    </row>
    <row r="395" spans="1:6" ht="12.75" customHeight="1" x14ac:dyDescent="0.25">
      <c r="A395" s="146"/>
      <c r="B395" s="146"/>
      <c r="C395" s="146"/>
      <c r="D395" s="146"/>
      <c r="E395" s="146"/>
      <c r="F395" s="146"/>
    </row>
    <row r="396" spans="1:6" ht="12.75" customHeight="1" x14ac:dyDescent="0.25">
      <c r="A396" s="146"/>
      <c r="B396" s="146"/>
      <c r="C396" s="146"/>
      <c r="D396" s="146"/>
      <c r="E396" s="146"/>
      <c r="F396" s="146"/>
    </row>
    <row r="397" spans="1:6" ht="12.75" customHeight="1" x14ac:dyDescent="0.25">
      <c r="A397" s="146"/>
      <c r="B397" s="146"/>
      <c r="C397" s="146"/>
      <c r="D397" s="146"/>
      <c r="E397" s="146"/>
      <c r="F397" s="146"/>
    </row>
    <row r="398" spans="1:6" ht="12.75" customHeight="1" x14ac:dyDescent="0.25">
      <c r="A398" s="146"/>
      <c r="B398" s="146"/>
      <c r="C398" s="146"/>
      <c r="D398" s="146"/>
      <c r="E398" s="146"/>
      <c r="F398" s="146"/>
    </row>
    <row r="399" spans="1:6" ht="12.75" customHeight="1" x14ac:dyDescent="0.25">
      <c r="A399" s="146"/>
      <c r="B399" s="146"/>
      <c r="C399" s="146"/>
      <c r="D399" s="146"/>
      <c r="E399" s="146"/>
      <c r="F399" s="146"/>
    </row>
    <row r="400" spans="1:6" ht="12.75" customHeight="1" x14ac:dyDescent="0.25">
      <c r="A400" s="146"/>
      <c r="B400" s="146"/>
      <c r="C400" s="146"/>
      <c r="D400" s="146"/>
      <c r="E400" s="146"/>
      <c r="F400" s="146"/>
    </row>
    <row r="401" spans="1:6" ht="12.75" customHeight="1" x14ac:dyDescent="0.25">
      <c r="A401" s="146"/>
      <c r="B401" s="146"/>
      <c r="C401" s="146"/>
      <c r="D401" s="146"/>
      <c r="E401" s="146"/>
      <c r="F401" s="146"/>
    </row>
    <row r="402" spans="1:6" ht="12.75" customHeight="1" x14ac:dyDescent="0.25">
      <c r="A402" s="146"/>
      <c r="B402" s="146"/>
      <c r="C402" s="146"/>
      <c r="D402" s="146"/>
      <c r="E402" s="146"/>
      <c r="F402" s="146"/>
    </row>
    <row r="403" spans="1:6" ht="12.75" customHeight="1" x14ac:dyDescent="0.25">
      <c r="A403" s="146"/>
      <c r="B403" s="146"/>
      <c r="C403" s="146"/>
      <c r="D403" s="146"/>
      <c r="E403" s="146"/>
      <c r="F403" s="146"/>
    </row>
    <row r="404" spans="1:6" ht="12.75" customHeight="1" x14ac:dyDescent="0.25">
      <c r="A404" s="146"/>
      <c r="B404" s="146"/>
      <c r="C404" s="146"/>
      <c r="D404" s="146"/>
      <c r="E404" s="146"/>
      <c r="F404" s="146"/>
    </row>
    <row r="405" spans="1:6" ht="12.75" customHeight="1" x14ac:dyDescent="0.25">
      <c r="A405" s="146"/>
      <c r="B405" s="146"/>
      <c r="C405" s="146"/>
      <c r="D405" s="146"/>
      <c r="E405" s="146"/>
      <c r="F405" s="146"/>
    </row>
    <row r="406" spans="1:6" ht="12.75" customHeight="1" x14ac:dyDescent="0.25">
      <c r="A406" s="146"/>
      <c r="B406" s="146"/>
      <c r="C406" s="146"/>
      <c r="D406" s="146"/>
      <c r="E406" s="146"/>
      <c r="F406" s="146"/>
    </row>
    <row r="407" spans="1:6" ht="12.75" customHeight="1" x14ac:dyDescent="0.25">
      <c r="A407" s="146"/>
      <c r="B407" s="146"/>
      <c r="C407" s="146"/>
      <c r="D407" s="146"/>
      <c r="E407" s="146"/>
      <c r="F407" s="146"/>
    </row>
    <row r="408" spans="1:6" ht="12.75" customHeight="1" x14ac:dyDescent="0.25">
      <c r="A408" s="146"/>
      <c r="B408" s="146"/>
      <c r="C408" s="146"/>
      <c r="D408" s="146"/>
      <c r="E408" s="146"/>
      <c r="F408" s="146"/>
    </row>
    <row r="409" spans="1:6" ht="12.75" customHeight="1" x14ac:dyDescent="0.25">
      <c r="A409" s="146"/>
      <c r="B409" s="146"/>
      <c r="C409" s="146"/>
      <c r="D409" s="146"/>
      <c r="E409" s="146"/>
      <c r="F409" s="146"/>
    </row>
    <row r="410" spans="1:6" ht="12.75" customHeight="1" x14ac:dyDescent="0.25">
      <c r="A410" s="146"/>
      <c r="B410" s="146"/>
      <c r="C410" s="146"/>
      <c r="D410" s="146"/>
      <c r="E410" s="146"/>
      <c r="F410" s="146"/>
    </row>
    <row r="411" spans="1:6" ht="12.75" customHeight="1" x14ac:dyDescent="0.25">
      <c r="A411" s="146"/>
      <c r="B411" s="146"/>
      <c r="C411" s="146"/>
      <c r="D411" s="146"/>
      <c r="E411" s="146"/>
      <c r="F411" s="146"/>
    </row>
    <row r="412" spans="1:6" ht="12.75" customHeight="1" x14ac:dyDescent="0.25">
      <c r="A412" s="146"/>
      <c r="B412" s="146"/>
      <c r="C412" s="146"/>
      <c r="D412" s="146"/>
      <c r="E412" s="146"/>
      <c r="F412" s="146"/>
    </row>
    <row r="413" spans="1:6" ht="12.75" customHeight="1" x14ac:dyDescent="0.25">
      <c r="A413" s="146"/>
      <c r="B413" s="146"/>
      <c r="C413" s="146"/>
      <c r="D413" s="146"/>
      <c r="E413" s="146"/>
      <c r="F413" s="146"/>
    </row>
    <row r="414" spans="1:6" ht="12.75" customHeight="1" x14ac:dyDescent="0.25">
      <c r="A414" s="146"/>
      <c r="B414" s="146"/>
      <c r="C414" s="146"/>
      <c r="D414" s="146"/>
      <c r="E414" s="146"/>
      <c r="F414" s="146"/>
    </row>
    <row r="415" spans="1:6" ht="12.75" customHeight="1" x14ac:dyDescent="0.25">
      <c r="A415" s="146"/>
      <c r="B415" s="146"/>
      <c r="C415" s="146"/>
      <c r="D415" s="146"/>
      <c r="E415" s="146"/>
      <c r="F415" s="146"/>
    </row>
    <row r="416" spans="1:6" ht="12.75" customHeight="1" x14ac:dyDescent="0.25">
      <c r="A416" s="146"/>
      <c r="B416" s="146"/>
      <c r="C416" s="146"/>
      <c r="D416" s="146"/>
      <c r="E416" s="146"/>
      <c r="F416" s="146"/>
    </row>
    <row r="417" spans="1:6" ht="12.75" customHeight="1" x14ac:dyDescent="0.25">
      <c r="A417" s="146"/>
      <c r="B417" s="146"/>
      <c r="C417" s="146"/>
      <c r="D417" s="146"/>
      <c r="E417" s="146"/>
      <c r="F417" s="146"/>
    </row>
    <row r="418" spans="1:6" ht="12.75" customHeight="1" x14ac:dyDescent="0.25">
      <c r="A418" s="146"/>
      <c r="B418" s="146"/>
      <c r="C418" s="146"/>
      <c r="D418" s="146"/>
      <c r="E418" s="146"/>
      <c r="F418" s="146"/>
    </row>
    <row r="419" spans="1:6" ht="12.75" customHeight="1" x14ac:dyDescent="0.25">
      <c r="A419" s="146"/>
      <c r="B419" s="146"/>
      <c r="C419" s="146"/>
      <c r="D419" s="146"/>
      <c r="E419" s="146"/>
      <c r="F419" s="146"/>
    </row>
    <row r="420" spans="1:6" ht="12.75" customHeight="1" x14ac:dyDescent="0.25">
      <c r="A420" s="146"/>
      <c r="B420" s="146"/>
      <c r="C420" s="146"/>
      <c r="D420" s="146"/>
      <c r="E420" s="146"/>
      <c r="F420" s="146"/>
    </row>
    <row r="421" spans="1:6" ht="12.75" customHeight="1" x14ac:dyDescent="0.25">
      <c r="A421" s="146"/>
      <c r="B421" s="146"/>
      <c r="C421" s="146"/>
      <c r="D421" s="146"/>
      <c r="E421" s="146"/>
      <c r="F421" s="146"/>
    </row>
    <row r="422" spans="1:6" ht="12.75" customHeight="1" x14ac:dyDescent="0.25">
      <c r="A422" s="146"/>
      <c r="B422" s="146"/>
      <c r="C422" s="146"/>
      <c r="D422" s="146"/>
      <c r="E422" s="146"/>
      <c r="F422" s="146"/>
    </row>
    <row r="423" spans="1:6" ht="12.75" customHeight="1" x14ac:dyDescent="0.25">
      <c r="A423" s="146"/>
      <c r="B423" s="146"/>
      <c r="C423" s="146"/>
      <c r="D423" s="146"/>
      <c r="E423" s="146"/>
      <c r="F423" s="146"/>
    </row>
    <row r="424" spans="1:6" ht="12.75" customHeight="1" x14ac:dyDescent="0.25">
      <c r="A424" s="146"/>
      <c r="B424" s="146"/>
      <c r="C424" s="146"/>
      <c r="D424" s="146"/>
      <c r="E424" s="146"/>
      <c r="F424" s="146"/>
    </row>
    <row r="425" spans="1:6" ht="12.75" customHeight="1" x14ac:dyDescent="0.25">
      <c r="A425" s="146"/>
      <c r="B425" s="146"/>
      <c r="C425" s="146"/>
      <c r="D425" s="146"/>
      <c r="E425" s="146"/>
      <c r="F425" s="146"/>
    </row>
    <row r="426" spans="1:6" ht="12.75" customHeight="1" x14ac:dyDescent="0.25">
      <c r="A426" s="146"/>
      <c r="B426" s="146"/>
      <c r="C426" s="146"/>
      <c r="D426" s="146"/>
      <c r="E426" s="146"/>
      <c r="F426" s="146"/>
    </row>
    <row r="427" spans="1:6" ht="12.75" customHeight="1" x14ac:dyDescent="0.25">
      <c r="A427" s="146"/>
      <c r="B427" s="146"/>
      <c r="C427" s="146"/>
      <c r="D427" s="146"/>
      <c r="E427" s="146"/>
      <c r="F427" s="146"/>
    </row>
    <row r="428" spans="1:6" ht="12.75" customHeight="1" x14ac:dyDescent="0.25">
      <c r="A428" s="146"/>
      <c r="B428" s="146"/>
      <c r="C428" s="146"/>
      <c r="D428" s="146"/>
      <c r="E428" s="146"/>
      <c r="F428" s="146"/>
    </row>
    <row r="429" spans="1:6" ht="12.75" customHeight="1" x14ac:dyDescent="0.25">
      <c r="A429" s="146"/>
      <c r="B429" s="146"/>
      <c r="C429" s="146"/>
      <c r="D429" s="146"/>
      <c r="E429" s="146"/>
      <c r="F429" s="146"/>
    </row>
    <row r="430" spans="1:6" ht="12.75" customHeight="1" x14ac:dyDescent="0.25">
      <c r="A430" s="146"/>
      <c r="B430" s="146"/>
      <c r="C430" s="146"/>
      <c r="D430" s="146"/>
      <c r="E430" s="146"/>
      <c r="F430" s="146"/>
    </row>
    <row r="431" spans="1:6" ht="12.75" customHeight="1" x14ac:dyDescent="0.25">
      <c r="A431" s="146"/>
      <c r="B431" s="146"/>
      <c r="C431" s="146"/>
      <c r="D431" s="146"/>
      <c r="E431" s="146"/>
      <c r="F431" s="146"/>
    </row>
    <row r="432" spans="1:6" ht="12.75" customHeight="1" x14ac:dyDescent="0.25">
      <c r="A432" s="146"/>
      <c r="B432" s="146"/>
      <c r="C432" s="146"/>
      <c r="D432" s="146"/>
      <c r="E432" s="146"/>
      <c r="F432" s="146"/>
    </row>
    <row r="433" spans="1:6" ht="12.75" customHeight="1" x14ac:dyDescent="0.25">
      <c r="A433" s="146"/>
      <c r="B433" s="146"/>
      <c r="C433" s="146"/>
      <c r="D433" s="146"/>
      <c r="E433" s="146"/>
      <c r="F433" s="146"/>
    </row>
    <row r="434" spans="1:6" ht="12.75" customHeight="1" x14ac:dyDescent="0.25">
      <c r="A434" s="146"/>
      <c r="B434" s="146"/>
      <c r="C434" s="146"/>
      <c r="D434" s="146"/>
      <c r="E434" s="146"/>
      <c r="F434" s="146"/>
    </row>
    <row r="435" spans="1:6" ht="12.75" customHeight="1" x14ac:dyDescent="0.25">
      <c r="A435" s="146"/>
      <c r="B435" s="146"/>
      <c r="C435" s="146"/>
      <c r="D435" s="146"/>
      <c r="E435" s="146"/>
      <c r="F435" s="146"/>
    </row>
    <row r="436" spans="1:6" ht="12.75" customHeight="1" x14ac:dyDescent="0.25">
      <c r="A436" s="146"/>
      <c r="B436" s="146"/>
      <c r="C436" s="146"/>
      <c r="D436" s="146"/>
      <c r="E436" s="146"/>
      <c r="F436" s="146"/>
    </row>
    <row r="437" spans="1:6" ht="12.75" customHeight="1" x14ac:dyDescent="0.25">
      <c r="A437" s="146"/>
      <c r="B437" s="146"/>
      <c r="C437" s="146"/>
      <c r="D437" s="146"/>
      <c r="E437" s="146"/>
      <c r="F437" s="146"/>
    </row>
    <row r="438" spans="1:6" ht="12.75" customHeight="1" x14ac:dyDescent="0.25">
      <c r="A438" s="146"/>
      <c r="B438" s="146"/>
      <c r="C438" s="146"/>
      <c r="D438" s="146"/>
      <c r="E438" s="146"/>
      <c r="F438" s="146"/>
    </row>
    <row r="439" spans="1:6" ht="12.75" customHeight="1" x14ac:dyDescent="0.25">
      <c r="A439" s="146"/>
      <c r="B439" s="146"/>
      <c r="C439" s="146"/>
      <c r="D439" s="146"/>
      <c r="E439" s="146"/>
      <c r="F439" s="146"/>
    </row>
    <row r="440" spans="1:6" ht="12.75" customHeight="1" x14ac:dyDescent="0.25">
      <c r="A440" s="146"/>
      <c r="B440" s="146"/>
      <c r="C440" s="146"/>
      <c r="D440" s="146"/>
      <c r="E440" s="146"/>
      <c r="F440" s="146"/>
    </row>
    <row r="441" spans="1:6" ht="12.75" customHeight="1" x14ac:dyDescent="0.25">
      <c r="A441" s="146"/>
      <c r="B441" s="146"/>
      <c r="C441" s="146"/>
      <c r="D441" s="146"/>
      <c r="E441" s="146"/>
      <c r="F441" s="146"/>
    </row>
    <row r="442" spans="1:6" ht="12.75" customHeight="1" x14ac:dyDescent="0.25">
      <c r="A442" s="146"/>
      <c r="B442" s="146"/>
      <c r="C442" s="146"/>
      <c r="D442" s="146"/>
      <c r="E442" s="146"/>
      <c r="F442" s="146"/>
    </row>
    <row r="443" spans="1:6" ht="12.75" customHeight="1" x14ac:dyDescent="0.25">
      <c r="A443" s="146"/>
      <c r="B443" s="146"/>
      <c r="C443" s="146"/>
      <c r="D443" s="146"/>
      <c r="E443" s="146"/>
      <c r="F443" s="146"/>
    </row>
    <row r="444" spans="1:6" ht="12.75" customHeight="1" x14ac:dyDescent="0.25">
      <c r="A444" s="146"/>
      <c r="B444" s="146"/>
      <c r="C444" s="146"/>
      <c r="D444" s="146"/>
      <c r="E444" s="146"/>
      <c r="F444" s="146"/>
    </row>
    <row r="445" spans="1:6" ht="12.75" customHeight="1" x14ac:dyDescent="0.25">
      <c r="A445" s="146"/>
      <c r="B445" s="146"/>
      <c r="C445" s="146"/>
      <c r="D445" s="146"/>
      <c r="E445" s="146"/>
      <c r="F445" s="146"/>
    </row>
    <row r="446" spans="1:6" ht="12.75" customHeight="1" x14ac:dyDescent="0.25">
      <c r="A446" s="146"/>
      <c r="B446" s="146"/>
      <c r="C446" s="146"/>
      <c r="D446" s="146"/>
      <c r="E446" s="146"/>
      <c r="F446" s="146"/>
    </row>
    <row r="447" spans="1:6" ht="12.75" customHeight="1" x14ac:dyDescent="0.25">
      <c r="A447" s="146"/>
      <c r="B447" s="146"/>
      <c r="C447" s="146"/>
      <c r="D447" s="146"/>
      <c r="E447" s="146"/>
      <c r="F447" s="146"/>
    </row>
    <row r="448" spans="1:6" ht="12.75" customHeight="1" x14ac:dyDescent="0.25">
      <c r="A448" s="146"/>
      <c r="B448" s="146"/>
      <c r="C448" s="146"/>
      <c r="D448" s="146"/>
      <c r="E448" s="146"/>
      <c r="F448" s="146"/>
    </row>
    <row r="449" spans="1:6" ht="12.75" customHeight="1" x14ac:dyDescent="0.25">
      <c r="A449" s="146"/>
      <c r="B449" s="146"/>
      <c r="C449" s="146"/>
      <c r="D449" s="146"/>
      <c r="E449" s="146"/>
      <c r="F449" s="146"/>
    </row>
    <row r="450" spans="1:6" ht="12.75" customHeight="1" x14ac:dyDescent="0.25">
      <c r="A450" s="146"/>
      <c r="B450" s="146"/>
      <c r="C450" s="146"/>
      <c r="D450" s="146"/>
      <c r="E450" s="146"/>
      <c r="F450" s="146"/>
    </row>
    <row r="451" spans="1:6" ht="12.75" customHeight="1" x14ac:dyDescent="0.25">
      <c r="A451" s="146"/>
      <c r="B451" s="146"/>
      <c r="C451" s="146"/>
      <c r="D451" s="146"/>
      <c r="E451" s="146"/>
      <c r="F451" s="146"/>
    </row>
    <row r="452" spans="1:6" ht="12.75" customHeight="1" x14ac:dyDescent="0.25">
      <c r="A452" s="146"/>
      <c r="B452" s="146"/>
      <c r="C452" s="146"/>
      <c r="D452" s="146"/>
      <c r="E452" s="146"/>
      <c r="F452" s="146"/>
    </row>
    <row r="453" spans="1:6" ht="12.75" customHeight="1" x14ac:dyDescent="0.25">
      <c r="A453" s="146"/>
      <c r="B453" s="146"/>
      <c r="C453" s="146"/>
      <c r="D453" s="146"/>
      <c r="E453" s="146"/>
      <c r="F453" s="146"/>
    </row>
    <row r="454" spans="1:6" ht="12.75" customHeight="1" x14ac:dyDescent="0.25">
      <c r="A454" s="146"/>
      <c r="B454" s="146"/>
      <c r="C454" s="146"/>
      <c r="D454" s="146"/>
      <c r="E454" s="146"/>
      <c r="F454" s="146"/>
    </row>
    <row r="455" spans="1:6" ht="12.75" customHeight="1" x14ac:dyDescent="0.25">
      <c r="A455" s="146"/>
      <c r="B455" s="146"/>
      <c r="C455" s="146"/>
      <c r="D455" s="146"/>
      <c r="E455" s="146"/>
      <c r="F455" s="146"/>
    </row>
    <row r="456" spans="1:6" ht="12.75" customHeight="1" x14ac:dyDescent="0.25">
      <c r="A456" s="146"/>
      <c r="B456" s="146"/>
      <c r="C456" s="146"/>
      <c r="D456" s="146"/>
      <c r="E456" s="146"/>
      <c r="F456" s="146"/>
    </row>
    <row r="457" spans="1:6" ht="12.75" customHeight="1" x14ac:dyDescent="0.25">
      <c r="A457" s="146"/>
      <c r="B457" s="146"/>
      <c r="C457" s="146"/>
      <c r="D457" s="146"/>
      <c r="E457" s="146"/>
      <c r="F457" s="146"/>
    </row>
    <row r="458" spans="1:6" ht="12.75" customHeight="1" x14ac:dyDescent="0.25">
      <c r="A458" s="146"/>
      <c r="B458" s="146"/>
      <c r="C458" s="146"/>
      <c r="D458" s="146"/>
      <c r="E458" s="146"/>
      <c r="F458" s="146"/>
    </row>
    <row r="459" spans="1:6" ht="12.75" customHeight="1" x14ac:dyDescent="0.25">
      <c r="A459" s="146"/>
      <c r="B459" s="146"/>
      <c r="C459" s="146"/>
      <c r="D459" s="146"/>
      <c r="E459" s="146"/>
      <c r="F459" s="146"/>
    </row>
    <row r="460" spans="1:6" ht="12.75" customHeight="1" x14ac:dyDescent="0.25">
      <c r="A460" s="146"/>
      <c r="B460" s="146"/>
      <c r="C460" s="146"/>
      <c r="D460" s="146"/>
      <c r="E460" s="146"/>
      <c r="F460" s="146"/>
    </row>
    <row r="461" spans="1:6" ht="12.75" customHeight="1" x14ac:dyDescent="0.25">
      <c r="A461" s="146"/>
      <c r="B461" s="146"/>
      <c r="C461" s="146"/>
      <c r="D461" s="146"/>
      <c r="E461" s="146"/>
      <c r="F461" s="146"/>
    </row>
    <row r="462" spans="1:6" ht="12.75" customHeight="1" x14ac:dyDescent="0.25">
      <c r="A462" s="146"/>
      <c r="B462" s="146"/>
      <c r="C462" s="146"/>
      <c r="D462" s="146"/>
      <c r="E462" s="146"/>
      <c r="F462" s="146"/>
    </row>
    <row r="463" spans="1:6" ht="12.75" customHeight="1" x14ac:dyDescent="0.25">
      <c r="A463" s="146"/>
      <c r="B463" s="146"/>
      <c r="C463" s="146"/>
      <c r="D463" s="146"/>
      <c r="E463" s="146"/>
      <c r="F463" s="146"/>
    </row>
    <row r="464" spans="1:6" ht="12.75" customHeight="1" x14ac:dyDescent="0.25">
      <c r="A464" s="146"/>
      <c r="B464" s="146"/>
      <c r="C464" s="146"/>
      <c r="D464" s="146"/>
      <c r="E464" s="146"/>
      <c r="F464" s="146"/>
    </row>
    <row r="465" spans="1:6" ht="12.75" customHeight="1" x14ac:dyDescent="0.25">
      <c r="A465" s="146"/>
      <c r="B465" s="146"/>
      <c r="C465" s="146"/>
      <c r="D465" s="146"/>
      <c r="E465" s="146"/>
      <c r="F465" s="146"/>
    </row>
    <row r="466" spans="1:6" ht="12.75" customHeight="1" x14ac:dyDescent="0.25">
      <c r="A466" s="146"/>
      <c r="B466" s="146"/>
      <c r="C466" s="146"/>
      <c r="D466" s="146"/>
      <c r="E466" s="146"/>
      <c r="F466" s="146"/>
    </row>
    <row r="467" spans="1:6" ht="12.75" customHeight="1" x14ac:dyDescent="0.25">
      <c r="A467" s="146"/>
      <c r="B467" s="146"/>
      <c r="C467" s="146"/>
      <c r="D467" s="146"/>
      <c r="E467" s="146"/>
      <c r="F467" s="146"/>
    </row>
    <row r="468" spans="1:6" ht="12.75" customHeight="1" x14ac:dyDescent="0.25">
      <c r="A468" s="146"/>
      <c r="B468" s="146"/>
      <c r="C468" s="146"/>
      <c r="D468" s="146"/>
      <c r="E468" s="146"/>
      <c r="F468" s="146"/>
    </row>
    <row r="469" spans="1:6" ht="12.75" customHeight="1" x14ac:dyDescent="0.25">
      <c r="A469" s="146"/>
      <c r="B469" s="146"/>
      <c r="C469" s="146"/>
      <c r="D469" s="146"/>
      <c r="E469" s="146"/>
      <c r="F469" s="146"/>
    </row>
    <row r="470" spans="1:6" ht="12.75" customHeight="1" x14ac:dyDescent="0.25">
      <c r="A470" s="146"/>
      <c r="B470" s="146"/>
      <c r="C470" s="146"/>
      <c r="D470" s="146"/>
      <c r="E470" s="146"/>
      <c r="F470" s="146"/>
    </row>
    <row r="471" spans="1:6" ht="12.75" customHeight="1" x14ac:dyDescent="0.25">
      <c r="A471" s="146"/>
      <c r="B471" s="146"/>
      <c r="C471" s="146"/>
      <c r="D471" s="146"/>
      <c r="E471" s="146"/>
      <c r="F471" s="146"/>
    </row>
    <row r="472" spans="1:6" ht="12.75" customHeight="1" x14ac:dyDescent="0.25">
      <c r="A472" s="146"/>
      <c r="B472" s="146"/>
      <c r="C472" s="146"/>
      <c r="D472" s="146"/>
      <c r="E472" s="146"/>
      <c r="F472" s="146"/>
    </row>
    <row r="473" spans="1:6" ht="12.75" customHeight="1" x14ac:dyDescent="0.25">
      <c r="A473" s="146"/>
      <c r="B473" s="146"/>
      <c r="C473" s="146"/>
      <c r="D473" s="146"/>
      <c r="E473" s="146"/>
      <c r="F473" s="146"/>
    </row>
    <row r="474" spans="1:6" ht="12.75" customHeight="1" x14ac:dyDescent="0.25">
      <c r="A474" s="146"/>
      <c r="B474" s="146"/>
      <c r="C474" s="146"/>
      <c r="D474" s="146"/>
      <c r="E474" s="146"/>
      <c r="F474" s="146"/>
    </row>
    <row r="475" spans="1:6" ht="12.75" customHeight="1" x14ac:dyDescent="0.25">
      <c r="A475" s="146"/>
      <c r="B475" s="146"/>
      <c r="C475" s="146"/>
      <c r="D475" s="146"/>
      <c r="E475" s="146"/>
      <c r="F475" s="146"/>
    </row>
    <row r="476" spans="1:6" ht="12.75" customHeight="1" x14ac:dyDescent="0.25">
      <c r="A476" s="146"/>
      <c r="B476" s="146"/>
      <c r="C476" s="146"/>
      <c r="D476" s="146"/>
      <c r="E476" s="146"/>
      <c r="F476" s="146"/>
    </row>
    <row r="477" spans="1:6" ht="12.75" customHeight="1" x14ac:dyDescent="0.25">
      <c r="A477" s="146"/>
      <c r="B477" s="146"/>
      <c r="C477" s="146"/>
      <c r="D477" s="146"/>
      <c r="E477" s="146"/>
      <c r="F477" s="146"/>
    </row>
    <row r="478" spans="1:6" ht="12.75" customHeight="1" x14ac:dyDescent="0.25">
      <c r="A478" s="146"/>
      <c r="B478" s="146"/>
      <c r="C478" s="146"/>
      <c r="D478" s="146"/>
      <c r="E478" s="146"/>
      <c r="F478" s="146"/>
    </row>
    <row r="479" spans="1:6" ht="12.75" customHeight="1" x14ac:dyDescent="0.25">
      <c r="A479" s="146"/>
      <c r="B479" s="146"/>
      <c r="C479" s="146"/>
      <c r="D479" s="146"/>
      <c r="E479" s="146"/>
      <c r="F479" s="146"/>
    </row>
    <row r="480" spans="1:6" ht="12.75" customHeight="1" x14ac:dyDescent="0.25">
      <c r="A480" s="146"/>
      <c r="B480" s="146"/>
      <c r="C480" s="146"/>
      <c r="D480" s="146"/>
      <c r="E480" s="146"/>
      <c r="F480" s="146"/>
    </row>
    <row r="481" spans="1:6" ht="12.75" customHeight="1" x14ac:dyDescent="0.25">
      <c r="A481" s="146"/>
      <c r="B481" s="146"/>
      <c r="C481" s="146"/>
      <c r="D481" s="146"/>
      <c r="E481" s="146"/>
      <c r="F481" s="146"/>
    </row>
    <row r="482" spans="1:6" ht="12.75" customHeight="1" x14ac:dyDescent="0.25">
      <c r="A482" s="146"/>
      <c r="B482" s="146"/>
      <c r="C482" s="146"/>
      <c r="D482" s="146"/>
      <c r="E482" s="146"/>
      <c r="F482" s="146"/>
    </row>
    <row r="483" spans="1:6" ht="12.75" customHeight="1" x14ac:dyDescent="0.25">
      <c r="A483" s="146"/>
      <c r="B483" s="146"/>
      <c r="C483" s="146"/>
      <c r="D483" s="146"/>
      <c r="E483" s="146"/>
      <c r="F483" s="146"/>
    </row>
    <row r="484" spans="1:6" ht="12.75" customHeight="1" x14ac:dyDescent="0.25">
      <c r="A484" s="146"/>
      <c r="B484" s="146"/>
      <c r="C484" s="146"/>
      <c r="D484" s="146"/>
      <c r="E484" s="146"/>
      <c r="F484" s="146"/>
    </row>
    <row r="485" spans="1:6" ht="12.75" customHeight="1" x14ac:dyDescent="0.25">
      <c r="A485" s="146"/>
      <c r="B485" s="146"/>
      <c r="C485" s="146"/>
      <c r="D485" s="146"/>
      <c r="E485" s="146"/>
      <c r="F485" s="146"/>
    </row>
  </sheetData>
  <autoFilter ref="B6:F9"/>
  <mergeCells count="73">
    <mergeCell ref="G6:G9"/>
    <mergeCell ref="B223:B224"/>
    <mergeCell ref="B225:B235"/>
    <mergeCell ref="B199:B201"/>
    <mergeCell ref="B82:B83"/>
    <mergeCell ref="B84:B85"/>
    <mergeCell ref="B70:B72"/>
    <mergeCell ref="B98:B99"/>
    <mergeCell ref="B128:B130"/>
    <mergeCell ref="B134:B136"/>
    <mergeCell ref="B131:B133"/>
    <mergeCell ref="B86:B87"/>
    <mergeCell ref="B88:B89"/>
    <mergeCell ref="B90:B91"/>
    <mergeCell ref="B190:B192"/>
    <mergeCell ref="B193:B194"/>
    <mergeCell ref="B1:F1"/>
    <mergeCell ref="B2:F2"/>
    <mergeCell ref="B3:F3"/>
    <mergeCell ref="B137:B139"/>
    <mergeCell ref="B10:B19"/>
    <mergeCell ref="B27:B30"/>
    <mergeCell ref="B31:B33"/>
    <mergeCell ref="B34:B37"/>
    <mergeCell ref="B44:B49"/>
    <mergeCell ref="B92:B93"/>
    <mergeCell ref="B50:B53"/>
    <mergeCell ref="B54:B57"/>
    <mergeCell ref="B66:B69"/>
    <mergeCell ref="B73:B76"/>
    <mergeCell ref="B77:B79"/>
    <mergeCell ref="B80:B81"/>
    <mergeCell ref="A6:A9"/>
    <mergeCell ref="B6:B9"/>
    <mergeCell ref="C6:C9"/>
    <mergeCell ref="D6:D9"/>
    <mergeCell ref="F6:F9"/>
    <mergeCell ref="E6:E9"/>
    <mergeCell ref="B236:B237"/>
    <mergeCell ref="B179:B182"/>
    <mergeCell ref="B186:B189"/>
    <mergeCell ref="B157:B166"/>
    <mergeCell ref="B171:B172"/>
    <mergeCell ref="B173:B174"/>
    <mergeCell ref="B175:B176"/>
    <mergeCell ref="B177:B178"/>
    <mergeCell ref="B183:B185"/>
    <mergeCell ref="B213:B214"/>
    <mergeCell ref="B215:B216"/>
    <mergeCell ref="B205:B206"/>
    <mergeCell ref="B207:B208"/>
    <mergeCell ref="B209:B210"/>
    <mergeCell ref="B217:B218"/>
    <mergeCell ref="B219:B220"/>
    <mergeCell ref="B221:B222"/>
    <mergeCell ref="B140:B142"/>
    <mergeCell ref="B169:B170"/>
    <mergeCell ref="B167:B168"/>
    <mergeCell ref="B211:B212"/>
    <mergeCell ref="B195:B198"/>
    <mergeCell ref="B202:B204"/>
    <mergeCell ref="B20:B26"/>
    <mergeCell ref="B38:B43"/>
    <mergeCell ref="B114:B121"/>
    <mergeCell ref="B143:B149"/>
    <mergeCell ref="B150:B156"/>
    <mergeCell ref="B100:B106"/>
    <mergeCell ref="B107:B113"/>
    <mergeCell ref="B58:B65"/>
    <mergeCell ref="B94:B95"/>
    <mergeCell ref="B96:B97"/>
    <mergeCell ref="B122:B124"/>
    <mergeCell ref="B125:B127"/>
  </mergeCells>
  <pageMargins left="0.74803149606299213" right="0.39370078740157483" top="0.98425196850393704" bottom="0.98425196850393704" header="0.51181102362204722" footer="0.51181102362204722"/>
  <pageSetup paperSize="9" scale="72" orientation="portrait" r:id="rId1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7"/>
  <sheetViews>
    <sheetView showGridLines="0" topLeftCell="A130" zoomScaleNormal="100" zoomScaleSheetLayoutView="100" workbookViewId="0">
      <selection activeCell="C138" sqref="C138:C139"/>
    </sheetView>
  </sheetViews>
  <sheetFormatPr defaultColWidth="9.140625" defaultRowHeight="12.75" x14ac:dyDescent="0.2"/>
  <cols>
    <col min="1" max="1" width="0.42578125" style="1" customWidth="1"/>
    <col min="2" max="2" width="0" style="1" hidden="1" customWidth="1"/>
    <col min="3" max="3" width="32.7109375" style="1" customWidth="1"/>
    <col min="4" max="4" width="18.7109375" style="1" customWidth="1"/>
    <col min="5" max="5" width="5.7109375" style="1" hidden="1" customWidth="1"/>
    <col min="6" max="6" width="16.85546875" style="1" customWidth="1"/>
    <col min="7" max="7" width="17.28515625" style="1" customWidth="1"/>
    <col min="8" max="8" width="14.85546875" style="1" customWidth="1"/>
    <col min="9" max="9" width="11.42578125" style="1" customWidth="1"/>
    <col min="10" max="185" width="9.140625" style="1" customWidth="1"/>
    <col min="186" max="16384" width="9.140625" style="1"/>
  </cols>
  <sheetData>
    <row r="1" spans="1:9" ht="12.75" customHeight="1" x14ac:dyDescent="0.2">
      <c r="A1" s="2"/>
      <c r="B1" s="2"/>
      <c r="C1" s="217" t="s">
        <v>391</v>
      </c>
      <c r="D1" s="217"/>
      <c r="E1" s="217"/>
      <c r="F1" s="217"/>
      <c r="G1" s="217"/>
      <c r="H1" s="217"/>
    </row>
    <row r="2" spans="1:9" ht="12.75" customHeight="1" x14ac:dyDescent="0.2">
      <c r="A2" s="2"/>
      <c r="B2" s="2"/>
      <c r="C2" s="217" t="s">
        <v>392</v>
      </c>
      <c r="D2" s="217"/>
      <c r="E2" s="217"/>
      <c r="F2" s="217"/>
      <c r="G2" s="217"/>
      <c r="H2" s="217"/>
    </row>
    <row r="3" spans="1:9" ht="12.75" customHeight="1" x14ac:dyDescent="0.2">
      <c r="A3" s="2"/>
      <c r="B3" s="2"/>
      <c r="C3" s="225" t="s">
        <v>397</v>
      </c>
      <c r="D3" s="225"/>
      <c r="E3" s="225"/>
      <c r="F3" s="225"/>
      <c r="G3" s="225"/>
      <c r="H3" s="225"/>
    </row>
    <row r="4" spans="1:9" ht="12.75" customHeight="1" x14ac:dyDescent="0.2">
      <c r="A4" s="2"/>
      <c r="B4" s="2"/>
      <c r="C4" s="27"/>
      <c r="D4" s="27"/>
      <c r="E4" s="27"/>
      <c r="F4" s="27"/>
      <c r="G4" s="27"/>
      <c r="H4" s="27"/>
    </row>
    <row r="5" spans="1:9" ht="12" customHeight="1" x14ac:dyDescent="0.2">
      <c r="A5" s="3"/>
      <c r="B5" s="3"/>
      <c r="C5" s="3"/>
      <c r="D5" s="3"/>
      <c r="E5" s="3"/>
      <c r="F5" s="3"/>
      <c r="G5" s="3"/>
      <c r="H5" s="27"/>
    </row>
    <row r="6" spans="1:9" ht="12.75" customHeight="1" thickBot="1" x14ac:dyDescent="0.25">
      <c r="A6" s="15"/>
      <c r="B6" s="16"/>
      <c r="C6" s="3"/>
      <c r="D6" s="3"/>
      <c r="E6" s="3"/>
      <c r="F6" s="3"/>
      <c r="G6" s="3"/>
      <c r="H6" s="26" t="s">
        <v>387</v>
      </c>
    </row>
    <row r="7" spans="1:9" ht="11.25" customHeight="1" thickBot="1" x14ac:dyDescent="0.25">
      <c r="A7" s="14"/>
      <c r="B7" s="214" t="s">
        <v>283</v>
      </c>
      <c r="C7" s="215" t="s">
        <v>385</v>
      </c>
      <c r="D7" s="216" t="s">
        <v>282</v>
      </c>
      <c r="E7" s="215" t="s">
        <v>386</v>
      </c>
      <c r="F7" s="227" t="s">
        <v>384</v>
      </c>
      <c r="G7" s="228"/>
      <c r="H7" s="226" t="s">
        <v>382</v>
      </c>
    </row>
    <row r="8" spans="1:9" ht="10.5" customHeight="1" thickBot="1" x14ac:dyDescent="0.25">
      <c r="A8" s="13"/>
      <c r="B8" s="214" t="s">
        <v>281</v>
      </c>
      <c r="C8" s="216" t="s">
        <v>281</v>
      </c>
      <c r="D8" s="216" t="s">
        <v>281</v>
      </c>
      <c r="E8" s="216"/>
      <c r="F8" s="215" t="s">
        <v>383</v>
      </c>
      <c r="G8" s="215" t="s">
        <v>381</v>
      </c>
      <c r="H8" s="226"/>
    </row>
    <row r="9" spans="1:9" ht="10.5" customHeight="1" thickBot="1" x14ac:dyDescent="0.25">
      <c r="A9" s="13"/>
      <c r="B9" s="214"/>
      <c r="C9" s="216"/>
      <c r="D9" s="216"/>
      <c r="E9" s="216"/>
      <c r="F9" s="216"/>
      <c r="G9" s="216"/>
      <c r="H9" s="226"/>
    </row>
    <row r="10" spans="1:9" ht="42" customHeight="1" thickBot="1" x14ac:dyDescent="0.25">
      <c r="A10" s="13"/>
      <c r="B10" s="214"/>
      <c r="C10" s="216"/>
      <c r="D10" s="216"/>
      <c r="E10" s="216"/>
      <c r="F10" s="216"/>
      <c r="G10" s="216"/>
      <c r="H10" s="226"/>
    </row>
    <row r="11" spans="1:9" x14ac:dyDescent="0.2">
      <c r="A11" s="13"/>
      <c r="B11" s="50"/>
      <c r="C11" s="222" t="s">
        <v>404</v>
      </c>
      <c r="D11" s="118" t="s">
        <v>405</v>
      </c>
      <c r="E11" s="46"/>
      <c r="F11" s="60">
        <f t="shared" ref="F11:H13" si="0">F17+F69+F148+F183</f>
        <v>1101519334</v>
      </c>
      <c r="G11" s="60">
        <f t="shared" si="0"/>
        <v>1226849417.8099997</v>
      </c>
      <c r="H11" s="60">
        <f t="shared" si="0"/>
        <v>1205046788.27</v>
      </c>
    </row>
    <row r="12" spans="1:9" x14ac:dyDescent="0.2">
      <c r="A12" s="13"/>
      <c r="B12" s="50"/>
      <c r="C12" s="223"/>
      <c r="D12" s="23" t="s">
        <v>406</v>
      </c>
      <c r="E12" s="46"/>
      <c r="F12" s="116">
        <f t="shared" si="0"/>
        <v>163053730</v>
      </c>
      <c r="G12" s="116">
        <f t="shared" si="0"/>
        <v>212153603.21999997</v>
      </c>
      <c r="H12" s="116">
        <f t="shared" si="0"/>
        <v>209683095.75999999</v>
      </c>
    </row>
    <row r="13" spans="1:9" x14ac:dyDescent="0.2">
      <c r="A13" s="13"/>
      <c r="B13" s="50"/>
      <c r="C13" s="223"/>
      <c r="D13" s="23" t="s">
        <v>407</v>
      </c>
      <c r="E13" s="46"/>
      <c r="F13" s="116">
        <f t="shared" si="0"/>
        <v>555789842</v>
      </c>
      <c r="G13" s="116">
        <f t="shared" si="0"/>
        <v>598960700.82000005</v>
      </c>
      <c r="H13" s="116">
        <f t="shared" si="0"/>
        <v>597208232.08000016</v>
      </c>
      <c r="I13" s="117"/>
    </row>
    <row r="14" spans="1:9" x14ac:dyDescent="0.2">
      <c r="A14" s="13"/>
      <c r="B14" s="50"/>
      <c r="C14" s="223"/>
      <c r="D14" s="23" t="s">
        <v>408</v>
      </c>
      <c r="E14" s="46"/>
      <c r="F14" s="116">
        <f>F20+F72+F151+F187</f>
        <v>358392801</v>
      </c>
      <c r="G14" s="116">
        <f>G20+G72+G151+G187</f>
        <v>391451442.76999998</v>
      </c>
      <c r="H14" s="116">
        <f>H20+H72+H151+H187</f>
        <v>373887923.50999987</v>
      </c>
    </row>
    <row r="15" spans="1:9" x14ac:dyDescent="0.2">
      <c r="A15" s="13"/>
      <c r="B15" s="50"/>
      <c r="C15" s="223"/>
      <c r="D15" s="118" t="s">
        <v>403</v>
      </c>
      <c r="E15" s="46"/>
      <c r="F15" s="60">
        <f>F188</f>
        <v>1079375</v>
      </c>
      <c r="G15" s="60">
        <f t="shared" ref="G15:H15" si="1">G188</f>
        <v>1080085</v>
      </c>
      <c r="H15" s="60">
        <f t="shared" si="1"/>
        <v>1063950.92</v>
      </c>
    </row>
    <row r="16" spans="1:9" ht="22.5" x14ac:dyDescent="0.2">
      <c r="A16" s="13"/>
      <c r="B16" s="50"/>
      <c r="C16" s="224"/>
      <c r="D16" s="118" t="s">
        <v>409</v>
      </c>
      <c r="E16" s="48"/>
      <c r="F16" s="60">
        <f>F189</f>
        <v>23203586</v>
      </c>
      <c r="G16" s="60">
        <f t="shared" ref="G16:H16" si="2">G189</f>
        <v>23203586</v>
      </c>
      <c r="H16" s="60">
        <f t="shared" si="2"/>
        <v>23203586</v>
      </c>
    </row>
    <row r="17" spans="1:9" s="57" customFormat="1" ht="41.45" customHeight="1" x14ac:dyDescent="0.2">
      <c r="A17" s="51"/>
      <c r="B17" s="52" t="s">
        <v>230</v>
      </c>
      <c r="C17" s="219" t="s">
        <v>284</v>
      </c>
      <c r="D17" s="118" t="s">
        <v>405</v>
      </c>
      <c r="E17" s="54"/>
      <c r="F17" s="55">
        <f>F21+F62</f>
        <v>337095509</v>
      </c>
      <c r="G17" s="55">
        <f>G21+G62</f>
        <v>385799596.81999999</v>
      </c>
      <c r="H17" s="55">
        <f>H21+H62</f>
        <v>385028387.23000002</v>
      </c>
      <c r="I17" s="56">
        <f>H17/G17*100</f>
        <v>99.800100986015337</v>
      </c>
    </row>
    <row r="18" spans="1:9" s="115" customFormat="1" x14ac:dyDescent="0.2">
      <c r="A18" s="108"/>
      <c r="B18" s="109"/>
      <c r="C18" s="220"/>
      <c r="D18" s="23" t="s">
        <v>406</v>
      </c>
      <c r="E18" s="112"/>
      <c r="F18" s="113">
        <f>F28+F29+F30+F41+F42+F43+F44</f>
        <v>131530610</v>
      </c>
      <c r="G18" s="113">
        <f t="shared" ref="G18:H18" si="3">G28+G29+G30+G41+G42+G43+G44</f>
        <v>155249605.79999998</v>
      </c>
      <c r="H18" s="113">
        <f t="shared" si="3"/>
        <v>154794562.33999997</v>
      </c>
      <c r="I18" s="114"/>
    </row>
    <row r="19" spans="1:9" s="115" customFormat="1" x14ac:dyDescent="0.2">
      <c r="A19" s="108"/>
      <c r="B19" s="109"/>
      <c r="C19" s="220"/>
      <c r="D19" s="23" t="s">
        <v>407</v>
      </c>
      <c r="E19" s="112"/>
      <c r="F19" s="113">
        <f>F31+F32+F33+F34+F35+F45+F46+F47+F48+F49+F50+F51+F52+F54+F56+F58+F67</f>
        <v>205354782</v>
      </c>
      <c r="G19" s="113">
        <f t="shared" ref="G19:H19" si="4">G31+G32+G33+G34+G35+G45+G46+G47+G48+G49+G50+G51+G52+G54+G56+G58+G67</f>
        <v>230339874.02000004</v>
      </c>
      <c r="H19" s="113">
        <f t="shared" si="4"/>
        <v>230068394.89000005</v>
      </c>
      <c r="I19" s="114"/>
    </row>
    <row r="20" spans="1:9" s="115" customFormat="1" x14ac:dyDescent="0.2">
      <c r="A20" s="108"/>
      <c r="B20" s="109"/>
      <c r="C20" s="221"/>
      <c r="D20" s="23" t="s">
        <v>408</v>
      </c>
      <c r="E20" s="112"/>
      <c r="F20" s="113">
        <f>F60+F66</f>
        <v>210117</v>
      </c>
      <c r="G20" s="113">
        <f t="shared" ref="G20:H20" si="5">G60+G66</f>
        <v>210117</v>
      </c>
      <c r="H20" s="113">
        <f t="shared" si="5"/>
        <v>165430</v>
      </c>
      <c r="I20" s="114"/>
    </row>
    <row r="21" spans="1:9" x14ac:dyDescent="0.2">
      <c r="A21" s="8"/>
      <c r="B21" s="17" t="s">
        <v>234</v>
      </c>
      <c r="C21" s="212" t="s">
        <v>285</v>
      </c>
      <c r="D21" s="23" t="s">
        <v>405</v>
      </c>
      <c r="E21" s="22"/>
      <c r="F21" s="9">
        <f>F25+F37</f>
        <v>319768340</v>
      </c>
      <c r="G21" s="9">
        <f>G25+G37</f>
        <v>368472427.81999999</v>
      </c>
      <c r="H21" s="9">
        <f>H25+H37</f>
        <v>367711777.23000002</v>
      </c>
      <c r="I21" s="47">
        <f t="shared" ref="I21:I107" si="6">H21/G21*100</f>
        <v>99.793566483522184</v>
      </c>
    </row>
    <row r="22" spans="1:9" x14ac:dyDescent="0.2">
      <c r="A22" s="8"/>
      <c r="B22" s="17"/>
      <c r="C22" s="218"/>
      <c r="D22" s="23" t="s">
        <v>406</v>
      </c>
      <c r="E22" s="22"/>
      <c r="F22" s="9">
        <f>F28+F29+F30+F41+F42+F43+F44</f>
        <v>131530610</v>
      </c>
      <c r="G22" s="9">
        <f t="shared" ref="G22:H22" si="7">G28+G29+G30+G41+G42+G43+G44</f>
        <v>155249605.79999998</v>
      </c>
      <c r="H22" s="9">
        <f t="shared" si="7"/>
        <v>154794562.33999997</v>
      </c>
      <c r="I22" s="47"/>
    </row>
    <row r="23" spans="1:9" x14ac:dyDescent="0.2">
      <c r="A23" s="8"/>
      <c r="B23" s="17"/>
      <c r="C23" s="218"/>
      <c r="D23" s="23" t="s">
        <v>407</v>
      </c>
      <c r="E23" s="22"/>
      <c r="F23" s="9">
        <f>F31+F32+F33+F34+F45+F46+F47+F48+F49+F50+F51+F52+F54+F56+F58+F35</f>
        <v>188118282</v>
      </c>
      <c r="G23" s="9">
        <f t="shared" ref="G23:H23" si="8">G31+G32+G33+G34+G45+G46+G47+G48+G49+G50+G51+G52+G54+G56+G58+G35</f>
        <v>213103374.02000001</v>
      </c>
      <c r="H23" s="9">
        <f t="shared" si="8"/>
        <v>212831894.89000002</v>
      </c>
      <c r="I23" s="47"/>
    </row>
    <row r="24" spans="1:9" x14ac:dyDescent="0.2">
      <c r="A24" s="8"/>
      <c r="B24" s="17"/>
      <c r="C24" s="213"/>
      <c r="D24" s="23" t="s">
        <v>408</v>
      </c>
      <c r="E24" s="22"/>
      <c r="F24" s="9">
        <f>F60</f>
        <v>119448</v>
      </c>
      <c r="G24" s="9">
        <f t="shared" ref="G24:H24" si="9">G60</f>
        <v>119448</v>
      </c>
      <c r="H24" s="9">
        <f t="shared" si="9"/>
        <v>85320</v>
      </c>
      <c r="I24" s="47"/>
    </row>
    <row r="25" spans="1:9" x14ac:dyDescent="0.2">
      <c r="A25" s="8"/>
      <c r="B25" s="17" t="s">
        <v>264</v>
      </c>
      <c r="C25" s="212" t="s">
        <v>286</v>
      </c>
      <c r="D25" s="23" t="s">
        <v>405</v>
      </c>
      <c r="E25" s="22"/>
      <c r="F25" s="9">
        <f>F36</f>
        <v>137683980</v>
      </c>
      <c r="G25" s="9">
        <f>G36</f>
        <v>177992753.37999997</v>
      </c>
      <c r="H25" s="9">
        <f>H36</f>
        <v>177992753.37999997</v>
      </c>
      <c r="I25" s="47">
        <f t="shared" si="6"/>
        <v>100</v>
      </c>
    </row>
    <row r="26" spans="1:9" x14ac:dyDescent="0.2">
      <c r="A26" s="8"/>
      <c r="B26" s="145"/>
      <c r="C26" s="218"/>
      <c r="D26" s="23" t="s">
        <v>406</v>
      </c>
      <c r="E26" s="22"/>
      <c r="F26" s="9">
        <f>F28+F29+F30</f>
        <v>76204110</v>
      </c>
      <c r="G26" s="9">
        <f t="shared" ref="G26:H26" si="10">G28+G29+G30</f>
        <v>95686197.419999987</v>
      </c>
      <c r="H26" s="9">
        <f t="shared" si="10"/>
        <v>95686197.419999987</v>
      </c>
      <c r="I26" s="47"/>
    </row>
    <row r="27" spans="1:9" ht="13.5" thickBot="1" x14ac:dyDescent="0.25">
      <c r="A27" s="8"/>
      <c r="B27" s="145"/>
      <c r="C27" s="213"/>
      <c r="D27" s="23" t="s">
        <v>407</v>
      </c>
      <c r="E27" s="22"/>
      <c r="F27" s="9">
        <f>F31+F32+F33+F34+F35</f>
        <v>61479870</v>
      </c>
      <c r="G27" s="9">
        <f t="shared" ref="G27:H27" si="11">G31+G32+G33+G34+G35</f>
        <v>82306555.960000008</v>
      </c>
      <c r="H27" s="9">
        <f t="shared" si="11"/>
        <v>82306555.960000008</v>
      </c>
      <c r="I27" s="47"/>
    </row>
    <row r="28" spans="1:9" s="69" customFormat="1" ht="67.5" x14ac:dyDescent="0.2">
      <c r="A28" s="61"/>
      <c r="B28" s="62"/>
      <c r="C28" s="63" t="s">
        <v>280</v>
      </c>
      <c r="D28" s="64" t="s">
        <v>279</v>
      </c>
      <c r="E28" s="65">
        <v>509</v>
      </c>
      <c r="F28" s="66">
        <v>26647210</v>
      </c>
      <c r="G28" s="66">
        <v>38570290</v>
      </c>
      <c r="H28" s="67">
        <v>38570290</v>
      </c>
      <c r="I28" s="68">
        <f t="shared" si="6"/>
        <v>100</v>
      </c>
    </row>
    <row r="29" spans="1:9" s="69" customFormat="1" ht="67.5" x14ac:dyDescent="0.2">
      <c r="A29" s="61"/>
      <c r="B29" s="70"/>
      <c r="C29" s="63" t="s">
        <v>278</v>
      </c>
      <c r="D29" s="64" t="s">
        <v>277</v>
      </c>
      <c r="E29" s="65">
        <v>509</v>
      </c>
      <c r="F29" s="66">
        <v>391700</v>
      </c>
      <c r="G29" s="66">
        <v>132634.98000000001</v>
      </c>
      <c r="H29" s="67">
        <v>132634.98000000001</v>
      </c>
      <c r="I29" s="68">
        <f t="shared" si="6"/>
        <v>100</v>
      </c>
    </row>
    <row r="30" spans="1:9" s="69" customFormat="1" ht="135" x14ac:dyDescent="0.2">
      <c r="A30" s="61"/>
      <c r="B30" s="70"/>
      <c r="C30" s="63" t="s">
        <v>276</v>
      </c>
      <c r="D30" s="64" t="s">
        <v>275</v>
      </c>
      <c r="E30" s="65">
        <v>509</v>
      </c>
      <c r="F30" s="66">
        <v>49165200</v>
      </c>
      <c r="G30" s="66">
        <v>56983272.439999998</v>
      </c>
      <c r="H30" s="67">
        <v>56983272.439999998</v>
      </c>
      <c r="I30" s="68">
        <f t="shared" si="6"/>
        <v>100</v>
      </c>
    </row>
    <row r="31" spans="1:9" s="88" customFormat="1" ht="22.5" x14ac:dyDescent="0.2">
      <c r="A31" s="80"/>
      <c r="B31" s="81"/>
      <c r="C31" s="82" t="s">
        <v>274</v>
      </c>
      <c r="D31" s="83" t="s">
        <v>273</v>
      </c>
      <c r="E31" s="84">
        <v>509</v>
      </c>
      <c r="F31" s="85">
        <v>30330</v>
      </c>
      <c r="G31" s="85">
        <v>35424.39</v>
      </c>
      <c r="H31" s="86">
        <v>35424.39</v>
      </c>
      <c r="I31" s="87">
        <f t="shared" si="6"/>
        <v>100</v>
      </c>
    </row>
    <row r="32" spans="1:9" s="88" customFormat="1" x14ac:dyDescent="0.2">
      <c r="A32" s="80"/>
      <c r="B32" s="81"/>
      <c r="C32" s="82" t="s">
        <v>272</v>
      </c>
      <c r="D32" s="83" t="s">
        <v>271</v>
      </c>
      <c r="E32" s="84">
        <v>509</v>
      </c>
      <c r="F32" s="85">
        <v>31790650</v>
      </c>
      <c r="G32" s="85">
        <v>40775250</v>
      </c>
      <c r="H32" s="86">
        <v>40775250</v>
      </c>
      <c r="I32" s="87">
        <f t="shared" si="6"/>
        <v>100</v>
      </c>
    </row>
    <row r="33" spans="1:9" s="88" customFormat="1" ht="33.75" x14ac:dyDescent="0.2">
      <c r="A33" s="80"/>
      <c r="B33" s="81"/>
      <c r="C33" s="82" t="s">
        <v>270</v>
      </c>
      <c r="D33" s="83" t="s">
        <v>269</v>
      </c>
      <c r="E33" s="84">
        <v>509</v>
      </c>
      <c r="F33" s="85">
        <v>15472890</v>
      </c>
      <c r="G33" s="85">
        <v>16644627.560000001</v>
      </c>
      <c r="H33" s="86">
        <v>16644627.560000001</v>
      </c>
      <c r="I33" s="87">
        <f t="shared" si="6"/>
        <v>100</v>
      </c>
    </row>
    <row r="34" spans="1:9" s="88" customFormat="1" ht="90" x14ac:dyDescent="0.2">
      <c r="A34" s="80"/>
      <c r="B34" s="81"/>
      <c r="C34" s="82" t="s">
        <v>268</v>
      </c>
      <c r="D34" s="83" t="s">
        <v>267</v>
      </c>
      <c r="E34" s="84">
        <v>509</v>
      </c>
      <c r="F34" s="85">
        <v>1414000</v>
      </c>
      <c r="G34" s="85">
        <v>1421930</v>
      </c>
      <c r="H34" s="86">
        <v>1421930</v>
      </c>
      <c r="I34" s="87">
        <f t="shared" si="6"/>
        <v>100</v>
      </c>
    </row>
    <row r="35" spans="1:9" s="88" customFormat="1" ht="56.25" x14ac:dyDescent="0.2">
      <c r="A35" s="80"/>
      <c r="B35" s="81"/>
      <c r="C35" s="82" t="s">
        <v>266</v>
      </c>
      <c r="D35" s="83" t="s">
        <v>265</v>
      </c>
      <c r="E35" s="84">
        <v>509</v>
      </c>
      <c r="F35" s="85">
        <v>12772000</v>
      </c>
      <c r="G35" s="85">
        <v>23429324.010000002</v>
      </c>
      <c r="H35" s="86">
        <v>23429324.010000002</v>
      </c>
      <c r="I35" s="87">
        <f t="shared" si="6"/>
        <v>100</v>
      </c>
    </row>
    <row r="36" spans="1:9" ht="12.75" customHeight="1" x14ac:dyDescent="0.2">
      <c r="A36" s="8"/>
      <c r="B36" s="17" t="s">
        <v>33</v>
      </c>
      <c r="C36" s="22"/>
      <c r="D36" s="23" t="s">
        <v>33</v>
      </c>
      <c r="E36" s="22"/>
      <c r="F36" s="9">
        <f>F35+F34+F33+F32+F31+F30+F29+F28</f>
        <v>137683980</v>
      </c>
      <c r="G36" s="9">
        <f>G35+G34+G33+G32+G31+G30+G29+G28</f>
        <v>177992753.37999997</v>
      </c>
      <c r="H36" s="9">
        <f>H35+H34+H33+H32+H31+H30+H29+H28</f>
        <v>177992753.37999997</v>
      </c>
      <c r="I36" s="47">
        <f t="shared" si="6"/>
        <v>100</v>
      </c>
    </row>
    <row r="37" spans="1:9" x14ac:dyDescent="0.2">
      <c r="A37" s="8"/>
      <c r="B37" s="17" t="s">
        <v>235</v>
      </c>
      <c r="C37" s="212" t="s">
        <v>287</v>
      </c>
      <c r="D37" s="23" t="s">
        <v>405</v>
      </c>
      <c r="E37" s="22"/>
      <c r="F37" s="9">
        <f>F53+F55+F57+F59+F61</f>
        <v>182084360</v>
      </c>
      <c r="G37" s="9">
        <f>G53+G55+G57+G59+G61</f>
        <v>190479674.44000003</v>
      </c>
      <c r="H37" s="9">
        <f>H53+H55+H57+H59+H61</f>
        <v>189719023.85000002</v>
      </c>
      <c r="I37" s="47">
        <f t="shared" si="6"/>
        <v>99.600665744397006</v>
      </c>
    </row>
    <row r="38" spans="1:9" x14ac:dyDescent="0.2">
      <c r="A38" s="8"/>
      <c r="B38" s="17"/>
      <c r="C38" s="218"/>
      <c r="D38" s="23" t="s">
        <v>406</v>
      </c>
      <c r="E38" s="22"/>
      <c r="F38" s="9">
        <f>F41+F42+F43+F44</f>
        <v>55326500</v>
      </c>
      <c r="G38" s="9">
        <f t="shared" ref="G38:H38" si="12">G41+G42+G43+G44</f>
        <v>59563408.380000003</v>
      </c>
      <c r="H38" s="9">
        <f t="shared" si="12"/>
        <v>59108364.920000002</v>
      </c>
      <c r="I38" s="47"/>
    </row>
    <row r="39" spans="1:9" x14ac:dyDescent="0.2">
      <c r="A39" s="8"/>
      <c r="B39" s="17"/>
      <c r="C39" s="218"/>
      <c r="D39" s="23" t="s">
        <v>407</v>
      </c>
      <c r="E39" s="22"/>
      <c r="F39" s="9">
        <f>F45+F46+F47+F48+F49+F50+F51+F52+F54+F56+F58</f>
        <v>126638412</v>
      </c>
      <c r="G39" s="9">
        <f t="shared" ref="G39:H39" si="13">G45+G46+G47+G48+G49+G50+G51+G52+G54+G56+G58</f>
        <v>130796818.05999999</v>
      </c>
      <c r="H39" s="9">
        <f t="shared" si="13"/>
        <v>130525338.92999998</v>
      </c>
      <c r="I39" s="47"/>
    </row>
    <row r="40" spans="1:9" x14ac:dyDescent="0.2">
      <c r="A40" s="8"/>
      <c r="B40" s="17"/>
      <c r="C40" s="213"/>
      <c r="D40" s="23" t="s">
        <v>408</v>
      </c>
      <c r="E40" s="22"/>
      <c r="F40" s="9">
        <f>F60</f>
        <v>119448</v>
      </c>
      <c r="G40" s="9">
        <f t="shared" ref="G40:H40" si="14">G60</f>
        <v>119448</v>
      </c>
      <c r="H40" s="9">
        <f t="shared" si="14"/>
        <v>85320</v>
      </c>
      <c r="I40" s="47"/>
    </row>
    <row r="41" spans="1:9" s="69" customFormat="1" ht="45" x14ac:dyDescent="0.2">
      <c r="A41" s="61"/>
      <c r="B41" s="70"/>
      <c r="C41" s="63" t="s">
        <v>263</v>
      </c>
      <c r="D41" s="64" t="s">
        <v>262</v>
      </c>
      <c r="E41" s="65">
        <v>509</v>
      </c>
      <c r="F41" s="66">
        <v>3526700</v>
      </c>
      <c r="G41" s="66">
        <v>3673793.18</v>
      </c>
      <c r="H41" s="67">
        <v>3673793.18</v>
      </c>
      <c r="I41" s="68">
        <f t="shared" si="6"/>
        <v>100</v>
      </c>
    </row>
    <row r="42" spans="1:9" s="69" customFormat="1" ht="22.5" x14ac:dyDescent="0.2">
      <c r="A42" s="61"/>
      <c r="B42" s="70"/>
      <c r="C42" s="63" t="s">
        <v>261</v>
      </c>
      <c r="D42" s="64" t="s">
        <v>260</v>
      </c>
      <c r="E42" s="65">
        <v>509</v>
      </c>
      <c r="F42" s="66">
        <v>51790900</v>
      </c>
      <c r="G42" s="66">
        <v>55790900</v>
      </c>
      <c r="H42" s="67">
        <v>55338782.049999997</v>
      </c>
      <c r="I42" s="68">
        <f t="shared" si="6"/>
        <v>99.189620619133223</v>
      </c>
    </row>
    <row r="43" spans="1:9" s="69" customFormat="1" ht="112.5" x14ac:dyDescent="0.2">
      <c r="A43" s="61"/>
      <c r="B43" s="70"/>
      <c r="C43" s="63" t="s">
        <v>259</v>
      </c>
      <c r="D43" s="64" t="s">
        <v>258</v>
      </c>
      <c r="E43" s="65">
        <v>509</v>
      </c>
      <c r="F43" s="66">
        <v>8900</v>
      </c>
      <c r="G43" s="66">
        <v>8900</v>
      </c>
      <c r="H43" s="67">
        <v>5974.49</v>
      </c>
      <c r="I43" s="68">
        <f t="shared" si="6"/>
        <v>67.129101123595504</v>
      </c>
    </row>
    <row r="44" spans="1:9" s="69" customFormat="1" ht="56.25" x14ac:dyDescent="0.2">
      <c r="A44" s="61"/>
      <c r="B44" s="70"/>
      <c r="C44" s="63" t="s">
        <v>394</v>
      </c>
      <c r="D44" s="64" t="s">
        <v>393</v>
      </c>
      <c r="E44" s="65">
        <v>509</v>
      </c>
      <c r="F44" s="66">
        <v>0</v>
      </c>
      <c r="G44" s="66">
        <v>89815.2</v>
      </c>
      <c r="H44" s="67">
        <v>89815.2</v>
      </c>
      <c r="I44" s="68">
        <f t="shared" si="6"/>
        <v>100</v>
      </c>
    </row>
    <row r="45" spans="1:9" s="88" customFormat="1" ht="22.5" x14ac:dyDescent="0.2">
      <c r="A45" s="80"/>
      <c r="B45" s="81"/>
      <c r="C45" s="82" t="s">
        <v>257</v>
      </c>
      <c r="D45" s="83" t="s">
        <v>256</v>
      </c>
      <c r="E45" s="84">
        <v>509</v>
      </c>
      <c r="F45" s="85">
        <v>43774010</v>
      </c>
      <c r="G45" s="85">
        <v>46746854</v>
      </c>
      <c r="H45" s="86">
        <v>46746854</v>
      </c>
      <c r="I45" s="87">
        <f t="shared" si="6"/>
        <v>100</v>
      </c>
    </row>
    <row r="46" spans="1:9" s="88" customFormat="1" ht="45" x14ac:dyDescent="0.2">
      <c r="A46" s="80"/>
      <c r="B46" s="81"/>
      <c r="C46" s="82" t="s">
        <v>255</v>
      </c>
      <c r="D46" s="83" t="s">
        <v>254</v>
      </c>
      <c r="E46" s="84">
        <v>509</v>
      </c>
      <c r="F46" s="85">
        <v>686300</v>
      </c>
      <c r="G46" s="85">
        <v>710270</v>
      </c>
      <c r="H46" s="86">
        <v>710270</v>
      </c>
      <c r="I46" s="87">
        <f t="shared" si="6"/>
        <v>100</v>
      </c>
    </row>
    <row r="47" spans="1:9" s="88" customFormat="1" ht="45" x14ac:dyDescent="0.2">
      <c r="A47" s="80"/>
      <c r="B47" s="81"/>
      <c r="C47" s="82" t="s">
        <v>253</v>
      </c>
      <c r="D47" s="83" t="s">
        <v>252</v>
      </c>
      <c r="E47" s="84">
        <v>509</v>
      </c>
      <c r="F47" s="85">
        <v>1096220</v>
      </c>
      <c r="G47" s="85">
        <v>1182516.1599999999</v>
      </c>
      <c r="H47" s="86">
        <v>1182516.1599999999</v>
      </c>
      <c r="I47" s="87">
        <f t="shared" si="6"/>
        <v>100</v>
      </c>
    </row>
    <row r="48" spans="1:9" s="88" customFormat="1" ht="22.5" x14ac:dyDescent="0.2">
      <c r="A48" s="80"/>
      <c r="B48" s="81"/>
      <c r="C48" s="82" t="s">
        <v>251</v>
      </c>
      <c r="D48" s="83" t="s">
        <v>250</v>
      </c>
      <c r="E48" s="84">
        <v>509</v>
      </c>
      <c r="F48" s="85">
        <v>501342</v>
      </c>
      <c r="G48" s="85">
        <v>485509.76</v>
      </c>
      <c r="H48" s="86">
        <v>485509.76</v>
      </c>
      <c r="I48" s="87">
        <f t="shared" si="6"/>
        <v>100</v>
      </c>
    </row>
    <row r="49" spans="1:9" s="88" customFormat="1" ht="33.75" x14ac:dyDescent="0.2">
      <c r="A49" s="80"/>
      <c r="B49" s="81"/>
      <c r="C49" s="82" t="s">
        <v>249</v>
      </c>
      <c r="D49" s="83" t="s">
        <v>248</v>
      </c>
      <c r="E49" s="84">
        <v>509</v>
      </c>
      <c r="F49" s="85">
        <v>27413100</v>
      </c>
      <c r="G49" s="85">
        <v>26612066.190000001</v>
      </c>
      <c r="H49" s="86">
        <v>26612066.190000001</v>
      </c>
      <c r="I49" s="87">
        <f t="shared" si="6"/>
        <v>100</v>
      </c>
    </row>
    <row r="50" spans="1:9" s="88" customFormat="1" ht="22.5" x14ac:dyDescent="0.2">
      <c r="A50" s="80"/>
      <c r="B50" s="81"/>
      <c r="C50" s="82" t="s">
        <v>247</v>
      </c>
      <c r="D50" s="83" t="s">
        <v>246</v>
      </c>
      <c r="E50" s="84">
        <v>509</v>
      </c>
      <c r="F50" s="85">
        <v>43852400</v>
      </c>
      <c r="G50" s="85">
        <v>45848435</v>
      </c>
      <c r="H50" s="86">
        <v>45848435</v>
      </c>
      <c r="I50" s="87">
        <f t="shared" si="6"/>
        <v>100</v>
      </c>
    </row>
    <row r="51" spans="1:9" s="88" customFormat="1" ht="45" x14ac:dyDescent="0.2">
      <c r="A51" s="80"/>
      <c r="B51" s="81"/>
      <c r="C51" s="82" t="s">
        <v>245</v>
      </c>
      <c r="D51" s="83" t="s">
        <v>244</v>
      </c>
      <c r="E51" s="84">
        <v>509</v>
      </c>
      <c r="F51" s="85">
        <v>85600</v>
      </c>
      <c r="G51" s="85">
        <v>63963.74</v>
      </c>
      <c r="H51" s="86">
        <v>63963.74</v>
      </c>
      <c r="I51" s="87">
        <f t="shared" si="6"/>
        <v>100</v>
      </c>
    </row>
    <row r="52" spans="1:9" s="88" customFormat="1" ht="33.75" x14ac:dyDescent="0.2">
      <c r="A52" s="80"/>
      <c r="B52" s="81"/>
      <c r="C52" s="82" t="s">
        <v>243</v>
      </c>
      <c r="D52" s="83" t="s">
        <v>242</v>
      </c>
      <c r="E52" s="84">
        <v>509</v>
      </c>
      <c r="F52" s="85">
        <v>111270</v>
      </c>
      <c r="G52" s="85">
        <v>111270</v>
      </c>
      <c r="H52" s="86">
        <v>107965.32</v>
      </c>
      <c r="I52" s="87">
        <f t="shared" si="6"/>
        <v>97.030035049878677</v>
      </c>
    </row>
    <row r="53" spans="1:9" ht="12.75" customHeight="1" x14ac:dyDescent="0.2">
      <c r="A53" s="8"/>
      <c r="B53" s="17" t="s">
        <v>33</v>
      </c>
      <c r="C53" s="22"/>
      <c r="D53" s="23" t="s">
        <v>33</v>
      </c>
      <c r="E53" s="22"/>
      <c r="F53" s="9">
        <f>F52+F51+F50+F49+F48+F47+F46+F45+F44+F43+F42+F41</f>
        <v>172846742</v>
      </c>
      <c r="G53" s="9">
        <f>G52+G51+G50+G49+G48+G47+G46+G45+G44+G43+G42+G41</f>
        <v>181324293.23000002</v>
      </c>
      <c r="H53" s="9">
        <f>H52+H51+H50+H49+H48+H47+H46+H45+H44+H43+H42+H41</f>
        <v>180865945.09</v>
      </c>
      <c r="I53" s="47">
        <f t="shared" si="6"/>
        <v>99.747221879740835</v>
      </c>
    </row>
    <row r="54" spans="1:9" s="88" customFormat="1" ht="90" x14ac:dyDescent="0.2">
      <c r="A54" s="80"/>
      <c r="B54" s="81"/>
      <c r="C54" s="82" t="s">
        <v>241</v>
      </c>
      <c r="D54" s="83" t="s">
        <v>240</v>
      </c>
      <c r="E54" s="84">
        <v>501</v>
      </c>
      <c r="F54" s="85">
        <v>90056</v>
      </c>
      <c r="G54" s="85">
        <v>31856</v>
      </c>
      <c r="H54" s="86">
        <v>31856</v>
      </c>
      <c r="I54" s="87">
        <f t="shared" si="6"/>
        <v>100</v>
      </c>
    </row>
    <row r="55" spans="1:9" ht="12.75" customHeight="1" x14ac:dyDescent="0.2">
      <c r="A55" s="8"/>
      <c r="B55" s="17" t="s">
        <v>11</v>
      </c>
      <c r="C55" s="22"/>
      <c r="D55" s="23" t="s">
        <v>11</v>
      </c>
      <c r="E55" s="22"/>
      <c r="F55" s="9">
        <f>F54</f>
        <v>90056</v>
      </c>
      <c r="G55" s="9">
        <f>G54</f>
        <v>31856</v>
      </c>
      <c r="H55" s="9">
        <f>H54</f>
        <v>31856</v>
      </c>
      <c r="I55" s="47">
        <f t="shared" si="6"/>
        <v>100</v>
      </c>
    </row>
    <row r="56" spans="1:9" s="88" customFormat="1" ht="90" x14ac:dyDescent="0.2">
      <c r="A56" s="80"/>
      <c r="B56" s="81"/>
      <c r="C56" s="82" t="s">
        <v>241</v>
      </c>
      <c r="D56" s="83" t="s">
        <v>240</v>
      </c>
      <c r="E56" s="84">
        <v>506</v>
      </c>
      <c r="F56" s="85">
        <v>9028114</v>
      </c>
      <c r="G56" s="85">
        <v>8938514</v>
      </c>
      <c r="H56" s="86">
        <v>8735188.3000000007</v>
      </c>
      <c r="I56" s="87">
        <f t="shared" si="6"/>
        <v>97.725285209599718</v>
      </c>
    </row>
    <row r="57" spans="1:9" x14ac:dyDescent="0.2">
      <c r="A57" s="8"/>
      <c r="B57" s="17" t="s">
        <v>34</v>
      </c>
      <c r="C57" s="22"/>
      <c r="D57" s="23" t="s">
        <v>34</v>
      </c>
      <c r="E57" s="22"/>
      <c r="F57" s="9">
        <f>F56</f>
        <v>9028114</v>
      </c>
      <c r="G57" s="9">
        <f>G56</f>
        <v>8938514</v>
      </c>
      <c r="H57" s="9">
        <f>H56</f>
        <v>8735188.3000000007</v>
      </c>
      <c r="I57" s="47">
        <f t="shared" si="6"/>
        <v>97.725285209599718</v>
      </c>
    </row>
    <row r="58" spans="1:9" s="88" customFormat="1" ht="45" x14ac:dyDescent="0.2">
      <c r="A58" s="80"/>
      <c r="B58" s="81"/>
      <c r="C58" s="82" t="s">
        <v>239</v>
      </c>
      <c r="D58" s="83" t="s">
        <v>238</v>
      </c>
      <c r="E58" s="84">
        <v>509</v>
      </c>
      <c r="F58" s="85">
        <v>0</v>
      </c>
      <c r="G58" s="85">
        <v>65563.210000000006</v>
      </c>
      <c r="H58" s="86">
        <v>714.46</v>
      </c>
      <c r="I58" s="87">
        <f t="shared" si="6"/>
        <v>1.0897269978086794</v>
      </c>
    </row>
    <row r="59" spans="1:9" x14ac:dyDescent="0.2">
      <c r="A59" s="8"/>
      <c r="B59" s="17" t="s">
        <v>33</v>
      </c>
      <c r="C59" s="22"/>
      <c r="D59" s="23" t="s">
        <v>33</v>
      </c>
      <c r="E59" s="22"/>
      <c r="F59" s="9">
        <f>F58</f>
        <v>0</v>
      </c>
      <c r="G59" s="9">
        <f>G58</f>
        <v>65563.210000000006</v>
      </c>
      <c r="H59" s="9">
        <f>H58</f>
        <v>714.46</v>
      </c>
      <c r="I59" s="47">
        <f t="shared" si="6"/>
        <v>1.0897269978086794</v>
      </c>
    </row>
    <row r="60" spans="1:9" ht="33.75" x14ac:dyDescent="0.2">
      <c r="A60" s="8"/>
      <c r="B60" s="18"/>
      <c r="C60" s="24" t="s">
        <v>237</v>
      </c>
      <c r="D60" s="12" t="s">
        <v>236</v>
      </c>
      <c r="E60" s="11">
        <v>501</v>
      </c>
      <c r="F60" s="10">
        <v>119448</v>
      </c>
      <c r="G60" s="10">
        <v>119448</v>
      </c>
      <c r="H60" s="19">
        <v>85320</v>
      </c>
      <c r="I60" s="47">
        <f t="shared" si="6"/>
        <v>71.428571428571431</v>
      </c>
    </row>
    <row r="61" spans="1:9" x14ac:dyDescent="0.2">
      <c r="A61" s="8"/>
      <c r="B61" s="17" t="s">
        <v>11</v>
      </c>
      <c r="C61" s="22"/>
      <c r="D61" s="23" t="s">
        <v>11</v>
      </c>
      <c r="E61" s="22"/>
      <c r="F61" s="9">
        <f>F60</f>
        <v>119448</v>
      </c>
      <c r="G61" s="9">
        <f>G60</f>
        <v>119448</v>
      </c>
      <c r="H61" s="9">
        <f>H60</f>
        <v>85320</v>
      </c>
      <c r="I61" s="47">
        <f t="shared" si="6"/>
        <v>71.428571428571431</v>
      </c>
    </row>
    <row r="62" spans="1:9" ht="78.75" x14ac:dyDescent="0.2">
      <c r="A62" s="8"/>
      <c r="B62" s="17" t="s">
        <v>231</v>
      </c>
      <c r="C62" s="21" t="s">
        <v>289</v>
      </c>
      <c r="D62" s="23" t="s">
        <v>405</v>
      </c>
      <c r="E62" s="22"/>
      <c r="F62" s="9">
        <f>F65</f>
        <v>17327169</v>
      </c>
      <c r="G62" s="9">
        <f>G65</f>
        <v>17327169</v>
      </c>
      <c r="H62" s="9">
        <f>H65</f>
        <v>17316610</v>
      </c>
      <c r="I62" s="47">
        <f t="shared" si="6"/>
        <v>99.939061020297089</v>
      </c>
    </row>
    <row r="63" spans="1:9" x14ac:dyDescent="0.2">
      <c r="A63" s="8"/>
      <c r="B63" s="17"/>
      <c r="C63" s="21"/>
      <c r="D63" s="23" t="s">
        <v>407</v>
      </c>
      <c r="E63" s="22"/>
      <c r="F63" s="9">
        <f>F67</f>
        <v>17236500</v>
      </c>
      <c r="G63" s="9">
        <f t="shared" ref="G63:H63" si="15">G67</f>
        <v>17236500</v>
      </c>
      <c r="H63" s="9">
        <f t="shared" si="15"/>
        <v>17236500</v>
      </c>
      <c r="I63" s="47"/>
    </row>
    <row r="64" spans="1:9" x14ac:dyDescent="0.2">
      <c r="A64" s="8"/>
      <c r="B64" s="17"/>
      <c r="C64" s="21"/>
      <c r="D64" s="23" t="s">
        <v>408</v>
      </c>
      <c r="E64" s="22"/>
      <c r="F64" s="9">
        <f>F66</f>
        <v>90669</v>
      </c>
      <c r="G64" s="9">
        <f t="shared" ref="G64:H64" si="16">G66</f>
        <v>90669</v>
      </c>
      <c r="H64" s="9">
        <f t="shared" si="16"/>
        <v>80110</v>
      </c>
      <c r="I64" s="47"/>
    </row>
    <row r="65" spans="1:9" ht="33.75" x14ac:dyDescent="0.2">
      <c r="A65" s="8"/>
      <c r="B65" s="17">
        <v>1</v>
      </c>
      <c r="C65" s="21" t="s">
        <v>290</v>
      </c>
      <c r="D65" s="23" t="s">
        <v>288</v>
      </c>
      <c r="E65" s="22"/>
      <c r="F65" s="9">
        <f>F68</f>
        <v>17327169</v>
      </c>
      <c r="G65" s="9">
        <f>G68</f>
        <v>17327169</v>
      </c>
      <c r="H65" s="9">
        <f>H68</f>
        <v>17316610</v>
      </c>
      <c r="I65" s="47">
        <f t="shared" si="6"/>
        <v>99.939061020297089</v>
      </c>
    </row>
    <row r="66" spans="1:9" ht="13.15" x14ac:dyDescent="0.25">
      <c r="A66" s="8"/>
      <c r="B66" s="18"/>
      <c r="C66" s="24"/>
      <c r="D66" s="12" t="s">
        <v>233</v>
      </c>
      <c r="E66" s="11">
        <v>509</v>
      </c>
      <c r="F66" s="10">
        <v>90669</v>
      </c>
      <c r="G66" s="10">
        <v>90669</v>
      </c>
      <c r="H66" s="19">
        <v>80110</v>
      </c>
      <c r="I66" s="47">
        <f t="shared" si="6"/>
        <v>88.354343822033982</v>
      </c>
    </row>
    <row r="67" spans="1:9" s="88" customFormat="1" ht="13.15" x14ac:dyDescent="0.25">
      <c r="A67" s="80"/>
      <c r="B67" s="81"/>
      <c r="C67" s="82"/>
      <c r="D67" s="83" t="s">
        <v>232</v>
      </c>
      <c r="E67" s="84">
        <v>509</v>
      </c>
      <c r="F67" s="85">
        <v>17236500</v>
      </c>
      <c r="G67" s="85">
        <v>17236500</v>
      </c>
      <c r="H67" s="86">
        <v>17236500</v>
      </c>
      <c r="I67" s="87">
        <f t="shared" si="6"/>
        <v>100</v>
      </c>
    </row>
    <row r="68" spans="1:9" x14ac:dyDescent="0.2">
      <c r="A68" s="8"/>
      <c r="B68" s="17" t="s">
        <v>33</v>
      </c>
      <c r="C68" s="22"/>
      <c r="D68" s="23" t="s">
        <v>33</v>
      </c>
      <c r="E68" s="22"/>
      <c r="F68" s="9">
        <f>F67+F66</f>
        <v>17327169</v>
      </c>
      <c r="G68" s="9">
        <f>G67+G66</f>
        <v>17327169</v>
      </c>
      <c r="H68" s="9">
        <f>H67+H66</f>
        <v>17316610</v>
      </c>
      <c r="I68" s="47">
        <f t="shared" si="6"/>
        <v>99.939061020297089</v>
      </c>
    </row>
    <row r="69" spans="1:9" s="57" customFormat="1" ht="56.25" x14ac:dyDescent="0.2">
      <c r="A69" s="51"/>
      <c r="B69" s="52" t="s">
        <v>168</v>
      </c>
      <c r="C69" s="53" t="s">
        <v>291</v>
      </c>
      <c r="D69" s="58" t="s">
        <v>405</v>
      </c>
      <c r="E69" s="54"/>
      <c r="F69" s="55">
        <f>F73+F113+F121+F131+F141</f>
        <v>527969333</v>
      </c>
      <c r="G69" s="55">
        <f>G73+G113+G121+G131+G141</f>
        <v>573154065.8599999</v>
      </c>
      <c r="H69" s="55">
        <f>H73+H113+H121+H131+H141</f>
        <v>564489576.88</v>
      </c>
      <c r="I69" s="56">
        <f t="shared" si="6"/>
        <v>98.488279243557471</v>
      </c>
    </row>
    <row r="70" spans="1:9" s="115" customFormat="1" x14ac:dyDescent="0.2">
      <c r="A70" s="108"/>
      <c r="B70" s="109"/>
      <c r="C70" s="110"/>
      <c r="D70" s="111" t="s">
        <v>406</v>
      </c>
      <c r="E70" s="112"/>
      <c r="F70" s="113">
        <f>F92</f>
        <v>0</v>
      </c>
      <c r="G70" s="113">
        <f t="shared" ref="G70:H70" si="17">G92</f>
        <v>1228528.3700000001</v>
      </c>
      <c r="H70" s="113">
        <f t="shared" si="17"/>
        <v>1228528.3700000001</v>
      </c>
      <c r="I70" s="114"/>
    </row>
    <row r="71" spans="1:9" s="115" customFormat="1" x14ac:dyDescent="0.2">
      <c r="A71" s="108"/>
      <c r="B71" s="109"/>
      <c r="C71" s="110"/>
      <c r="D71" s="111" t="s">
        <v>407</v>
      </c>
      <c r="E71" s="112"/>
      <c r="F71" s="113">
        <f>F82+F83+F84+F93+F94+F96+F103+F104+F117+F118+F119+F146</f>
        <v>296949890</v>
      </c>
      <c r="G71" s="113">
        <f>G82+G83+G84+G93+G94+G96+G103+G104+G117+G118+G119+G146</f>
        <v>314236285.90999997</v>
      </c>
      <c r="H71" s="113">
        <f>H82+H83+H84+H93+H94+H96+H103+H104+H117+H118+H119+H146</f>
        <v>313115957.48000002</v>
      </c>
      <c r="I71" s="114"/>
    </row>
    <row r="72" spans="1:9" s="115" customFormat="1" x14ac:dyDescent="0.2">
      <c r="A72" s="108"/>
      <c r="B72" s="109"/>
      <c r="C72" s="110"/>
      <c r="D72" s="111" t="s">
        <v>408</v>
      </c>
      <c r="E72" s="112"/>
      <c r="F72" s="113">
        <f>F80+F81+F85+F91+F95+F97+F102+F105+F108+F111+F125+F126+F129+F135+F136+F139+F143+F144+F145</f>
        <v>231019443</v>
      </c>
      <c r="G72" s="113">
        <f>G80+G81+G85+G91+G95+G97+G102+G105+G108+G111+G125+G126+G129+G135+G136+G139+G143+G144+G145</f>
        <v>257689251.57999998</v>
      </c>
      <c r="H72" s="113">
        <f>H80+H81+H85+H91+H95+H97+H102+H105+H108+H111+H125+H126+H129+H135+H136+H139+H143+H144+H145</f>
        <v>250145091.02999991</v>
      </c>
      <c r="I72" s="114"/>
    </row>
    <row r="73" spans="1:9" ht="33.75" x14ac:dyDescent="0.2">
      <c r="A73" s="8"/>
      <c r="B73" s="17" t="s">
        <v>197</v>
      </c>
      <c r="C73" s="21" t="s">
        <v>292</v>
      </c>
      <c r="D73" s="23" t="s">
        <v>405</v>
      </c>
      <c r="E73" s="22"/>
      <c r="F73" s="9">
        <f>F77+F87+F99+F107+F110</f>
        <v>490236452</v>
      </c>
      <c r="G73" s="9">
        <f>G77+G87+G99+G107+G110</f>
        <v>528298119.58999997</v>
      </c>
      <c r="H73" s="9">
        <f>H77+H87+H99+H107+H110</f>
        <v>519915365.65000004</v>
      </c>
      <c r="I73" s="47">
        <f t="shared" si="6"/>
        <v>98.413253118049028</v>
      </c>
    </row>
    <row r="74" spans="1:9" x14ac:dyDescent="0.2">
      <c r="A74" s="8"/>
      <c r="B74" s="17"/>
      <c r="C74" s="21"/>
      <c r="D74" s="111" t="s">
        <v>406</v>
      </c>
      <c r="E74" s="22"/>
      <c r="F74" s="9">
        <f>F92</f>
        <v>0</v>
      </c>
      <c r="G74" s="9">
        <f t="shared" ref="G74:H74" si="18">G92</f>
        <v>1228528.3700000001</v>
      </c>
      <c r="H74" s="9">
        <f t="shared" si="18"/>
        <v>1228528.3700000001</v>
      </c>
      <c r="I74" s="47"/>
    </row>
    <row r="75" spans="1:9" x14ac:dyDescent="0.2">
      <c r="A75" s="8"/>
      <c r="B75" s="17"/>
      <c r="C75" s="21"/>
      <c r="D75" s="111" t="s">
        <v>407</v>
      </c>
      <c r="E75" s="22"/>
      <c r="F75" s="9">
        <f>F82+F83+F84+F93+F94+F96+F103+F104</f>
        <v>286644600</v>
      </c>
      <c r="G75" s="9">
        <f t="shared" ref="G75:H75" si="19">G82+G83+G84+G93+G94+G96+G103+G104</f>
        <v>303780995.90999997</v>
      </c>
      <c r="H75" s="9">
        <f t="shared" si="19"/>
        <v>302722617.48000002</v>
      </c>
      <c r="I75" s="47"/>
    </row>
    <row r="76" spans="1:9" x14ac:dyDescent="0.2">
      <c r="A76" s="8"/>
      <c r="B76" s="17"/>
      <c r="C76" s="21"/>
      <c r="D76" s="111" t="s">
        <v>408</v>
      </c>
      <c r="E76" s="22"/>
      <c r="F76" s="9">
        <f>F80+F81+F85+F91+F95+F97+F102+F105+F108+F111</f>
        <v>203591852</v>
      </c>
      <c r="G76" s="9">
        <f t="shared" ref="G76:H76" si="20">G80+G81+G85+G91+G95+G97+G102+G105+G108+G111</f>
        <v>223288595.31</v>
      </c>
      <c r="H76" s="9">
        <f t="shared" si="20"/>
        <v>215964219.79999995</v>
      </c>
      <c r="I76" s="47"/>
    </row>
    <row r="77" spans="1:9" ht="31.15" customHeight="1" x14ac:dyDescent="0.2">
      <c r="A77" s="8"/>
      <c r="B77" s="17" t="s">
        <v>221</v>
      </c>
      <c r="C77" s="212" t="s">
        <v>293</v>
      </c>
      <c r="D77" s="23" t="s">
        <v>405</v>
      </c>
      <c r="E77" s="22"/>
      <c r="F77" s="9">
        <f>F86</f>
        <v>166899023</v>
      </c>
      <c r="G77" s="9">
        <f>G86</f>
        <v>172811131.76999998</v>
      </c>
      <c r="H77" s="9">
        <f>H86</f>
        <v>170647169.56999999</v>
      </c>
      <c r="I77" s="47">
        <f t="shared" si="6"/>
        <v>98.747787727656302</v>
      </c>
    </row>
    <row r="78" spans="1:9" x14ac:dyDescent="0.2">
      <c r="A78" s="8"/>
      <c r="B78" s="17"/>
      <c r="C78" s="218"/>
      <c r="D78" s="111" t="s">
        <v>407</v>
      </c>
      <c r="E78" s="22"/>
      <c r="F78" s="9">
        <f>F82+F83+F84</f>
        <v>78863120</v>
      </c>
      <c r="G78" s="9">
        <f t="shared" ref="G78:H78" si="21">G82+G83+G84</f>
        <v>80239875.060000002</v>
      </c>
      <c r="H78" s="9">
        <f t="shared" si="21"/>
        <v>79192942.260000005</v>
      </c>
      <c r="I78" s="47"/>
    </row>
    <row r="79" spans="1:9" x14ac:dyDescent="0.2">
      <c r="A79" s="8"/>
      <c r="B79" s="17"/>
      <c r="C79" s="213"/>
      <c r="D79" s="111" t="s">
        <v>408</v>
      </c>
      <c r="E79" s="22"/>
      <c r="F79" s="9">
        <f>F80+F81+F85</f>
        <v>88035903</v>
      </c>
      <c r="G79" s="9">
        <f t="shared" ref="G79:H79" si="22">G80+G81+G85</f>
        <v>92571256.709999993</v>
      </c>
      <c r="H79" s="9">
        <f t="shared" si="22"/>
        <v>91454227.310000002</v>
      </c>
      <c r="I79" s="47"/>
    </row>
    <row r="80" spans="1:9" ht="33.75" x14ac:dyDescent="0.2">
      <c r="A80" s="8"/>
      <c r="B80" s="18"/>
      <c r="C80" s="24" t="s">
        <v>90</v>
      </c>
      <c r="D80" s="12" t="s">
        <v>229</v>
      </c>
      <c r="E80" s="11">
        <v>506</v>
      </c>
      <c r="F80" s="10">
        <v>88035903</v>
      </c>
      <c r="G80" s="10">
        <v>92371290.069999993</v>
      </c>
      <c r="H80" s="19">
        <v>91254260.670000002</v>
      </c>
      <c r="I80" s="47">
        <f t="shared" si="6"/>
        <v>98.790717982661619</v>
      </c>
    </row>
    <row r="81" spans="1:9" ht="56.25" x14ac:dyDescent="0.2">
      <c r="A81" s="8"/>
      <c r="B81" s="18"/>
      <c r="C81" s="24" t="s">
        <v>27</v>
      </c>
      <c r="D81" s="12" t="s">
        <v>228</v>
      </c>
      <c r="E81" s="11">
        <v>506</v>
      </c>
      <c r="F81" s="10">
        <v>0</v>
      </c>
      <c r="G81" s="10">
        <v>7500</v>
      </c>
      <c r="H81" s="19">
        <v>7500</v>
      </c>
      <c r="I81" s="47">
        <f t="shared" si="6"/>
        <v>100</v>
      </c>
    </row>
    <row r="82" spans="1:9" s="88" customFormat="1" ht="78.75" x14ac:dyDescent="0.2">
      <c r="A82" s="80"/>
      <c r="B82" s="81"/>
      <c r="C82" s="82" t="s">
        <v>227</v>
      </c>
      <c r="D82" s="83" t="s">
        <v>226</v>
      </c>
      <c r="E82" s="84">
        <v>506</v>
      </c>
      <c r="F82" s="85">
        <v>8881910</v>
      </c>
      <c r="G82" s="85">
        <v>6604950</v>
      </c>
      <c r="H82" s="86">
        <v>5767190.4000000004</v>
      </c>
      <c r="I82" s="87">
        <f t="shared" si="6"/>
        <v>87.31618558808168</v>
      </c>
    </row>
    <row r="83" spans="1:9" s="88" customFormat="1" ht="56.25" x14ac:dyDescent="0.2">
      <c r="A83" s="80"/>
      <c r="B83" s="81"/>
      <c r="C83" s="82" t="s">
        <v>207</v>
      </c>
      <c r="D83" s="83" t="s">
        <v>225</v>
      </c>
      <c r="E83" s="84">
        <v>506</v>
      </c>
      <c r="F83" s="85">
        <v>0</v>
      </c>
      <c r="G83" s="85">
        <v>2213366.36</v>
      </c>
      <c r="H83" s="86">
        <v>2213366.36</v>
      </c>
      <c r="I83" s="87">
        <f t="shared" si="6"/>
        <v>100</v>
      </c>
    </row>
    <row r="84" spans="1:9" s="88" customFormat="1" ht="112.5" x14ac:dyDescent="0.2">
      <c r="A84" s="80"/>
      <c r="B84" s="81"/>
      <c r="C84" s="82" t="s">
        <v>224</v>
      </c>
      <c r="D84" s="83" t="s">
        <v>223</v>
      </c>
      <c r="E84" s="84">
        <v>506</v>
      </c>
      <c r="F84" s="85">
        <v>69981210</v>
      </c>
      <c r="G84" s="85">
        <v>71421558.700000003</v>
      </c>
      <c r="H84" s="86">
        <v>71212385.5</v>
      </c>
      <c r="I84" s="87">
        <f t="shared" si="6"/>
        <v>99.707128766429449</v>
      </c>
    </row>
    <row r="85" spans="1:9" ht="56.25" x14ac:dyDescent="0.2">
      <c r="A85" s="8"/>
      <c r="B85" s="18"/>
      <c r="C85" s="24" t="s">
        <v>204</v>
      </c>
      <c r="D85" s="12" t="s">
        <v>222</v>
      </c>
      <c r="E85" s="11">
        <v>506</v>
      </c>
      <c r="F85" s="10">
        <v>0</v>
      </c>
      <c r="G85" s="10">
        <v>192466.64</v>
      </c>
      <c r="H85" s="19">
        <v>192466.64</v>
      </c>
      <c r="I85" s="47">
        <f t="shared" si="6"/>
        <v>100</v>
      </c>
    </row>
    <row r="86" spans="1:9" x14ac:dyDescent="0.2">
      <c r="A86" s="8"/>
      <c r="B86" s="17" t="s">
        <v>34</v>
      </c>
      <c r="C86" s="22"/>
      <c r="D86" s="23" t="s">
        <v>34</v>
      </c>
      <c r="E86" s="22"/>
      <c r="F86" s="9">
        <f>F85+F84+F83+F82+F81+F80</f>
        <v>166899023</v>
      </c>
      <c r="G86" s="9">
        <f>G85+G84+G83+G82+G81+G80</f>
        <v>172811131.76999998</v>
      </c>
      <c r="H86" s="9">
        <f>H85+H84+H83+H82+H81+H80</f>
        <v>170647169.56999999</v>
      </c>
      <c r="I86" s="47">
        <f t="shared" si="6"/>
        <v>98.747787727656302</v>
      </c>
    </row>
    <row r="87" spans="1:9" ht="33.75" x14ac:dyDescent="0.2">
      <c r="A87" s="8"/>
      <c r="B87" s="17" t="s">
        <v>209</v>
      </c>
      <c r="C87" s="21" t="s">
        <v>294</v>
      </c>
      <c r="D87" s="23" t="s">
        <v>405</v>
      </c>
      <c r="E87" s="22"/>
      <c r="F87" s="9">
        <f>F98</f>
        <v>300263724</v>
      </c>
      <c r="G87" s="9">
        <f>G98</f>
        <v>324348831.86000001</v>
      </c>
      <c r="H87" s="9">
        <f>H98</f>
        <v>323234778.80000001</v>
      </c>
      <c r="I87" s="47">
        <f t="shared" si="6"/>
        <v>99.656526261059312</v>
      </c>
    </row>
    <row r="88" spans="1:9" x14ac:dyDescent="0.2">
      <c r="A88" s="8"/>
      <c r="B88" s="17"/>
      <c r="C88" s="21"/>
      <c r="D88" s="111" t="s">
        <v>406</v>
      </c>
      <c r="E88" s="22"/>
      <c r="F88" s="9">
        <f>F92</f>
        <v>0</v>
      </c>
      <c r="G88" s="9">
        <f t="shared" ref="G88:H88" si="23">G92</f>
        <v>1228528.3700000001</v>
      </c>
      <c r="H88" s="9">
        <f t="shared" si="23"/>
        <v>1228528.3700000001</v>
      </c>
      <c r="I88" s="47"/>
    </row>
    <row r="89" spans="1:9" x14ac:dyDescent="0.2">
      <c r="A89" s="8"/>
      <c r="B89" s="17"/>
      <c r="C89" s="21"/>
      <c r="D89" s="111" t="s">
        <v>407</v>
      </c>
      <c r="E89" s="22"/>
      <c r="F89" s="9">
        <f>F93+F94+F96</f>
        <v>207781480</v>
      </c>
      <c r="G89" s="9">
        <f t="shared" ref="G89:H89" si="24">G93+G94+G96</f>
        <v>220792143.32999998</v>
      </c>
      <c r="H89" s="9">
        <f t="shared" si="24"/>
        <v>220781459.09999999</v>
      </c>
      <c r="I89" s="47"/>
    </row>
    <row r="90" spans="1:9" x14ac:dyDescent="0.2">
      <c r="A90" s="8"/>
      <c r="B90" s="17"/>
      <c r="C90" s="21"/>
      <c r="D90" s="111" t="s">
        <v>408</v>
      </c>
      <c r="E90" s="22"/>
      <c r="F90" s="9">
        <f>F91+F95+F97</f>
        <v>92482244</v>
      </c>
      <c r="G90" s="9">
        <f t="shared" ref="G90:H90" si="25">G91+G95+G97</f>
        <v>102328160.16</v>
      </c>
      <c r="H90" s="9">
        <f t="shared" si="25"/>
        <v>101224791.33</v>
      </c>
      <c r="I90" s="47"/>
    </row>
    <row r="91" spans="1:9" ht="33.75" x14ac:dyDescent="0.2">
      <c r="A91" s="8"/>
      <c r="B91" s="18"/>
      <c r="C91" s="24" t="s">
        <v>90</v>
      </c>
      <c r="D91" s="12" t="s">
        <v>220</v>
      </c>
      <c r="E91" s="11">
        <v>506</v>
      </c>
      <c r="F91" s="10">
        <v>92482244</v>
      </c>
      <c r="G91" s="10">
        <v>101811575.28</v>
      </c>
      <c r="H91" s="19">
        <v>100708206.45</v>
      </c>
      <c r="I91" s="47">
        <f t="shared" si="6"/>
        <v>98.916263865905691</v>
      </c>
    </row>
    <row r="92" spans="1:9" s="69" customFormat="1" ht="56.25" x14ac:dyDescent="0.2">
      <c r="A92" s="61"/>
      <c r="B92" s="70"/>
      <c r="C92" s="63" t="s">
        <v>219</v>
      </c>
      <c r="D92" s="64" t="s">
        <v>218</v>
      </c>
      <c r="E92" s="65">
        <v>506</v>
      </c>
      <c r="F92" s="66">
        <v>0</v>
      </c>
      <c r="G92" s="66">
        <v>1228528.3700000001</v>
      </c>
      <c r="H92" s="67">
        <v>1228528.3700000001</v>
      </c>
      <c r="I92" s="68">
        <f t="shared" si="6"/>
        <v>100</v>
      </c>
    </row>
    <row r="93" spans="1:9" s="88" customFormat="1" ht="56.25" x14ac:dyDescent="0.2">
      <c r="A93" s="80"/>
      <c r="B93" s="81"/>
      <c r="C93" s="82" t="s">
        <v>207</v>
      </c>
      <c r="D93" s="83" t="s">
        <v>217</v>
      </c>
      <c r="E93" s="84">
        <v>506</v>
      </c>
      <c r="F93" s="85">
        <v>0</v>
      </c>
      <c r="G93" s="85">
        <v>1676542.01</v>
      </c>
      <c r="H93" s="86">
        <v>1676542.01</v>
      </c>
      <c r="I93" s="87">
        <f t="shared" si="6"/>
        <v>100</v>
      </c>
    </row>
    <row r="94" spans="1:9" s="88" customFormat="1" ht="157.5" x14ac:dyDescent="0.2">
      <c r="A94" s="80"/>
      <c r="B94" s="81"/>
      <c r="C94" s="82" t="s">
        <v>216</v>
      </c>
      <c r="D94" s="83" t="s">
        <v>215</v>
      </c>
      <c r="E94" s="84">
        <v>506</v>
      </c>
      <c r="F94" s="85">
        <v>207781480</v>
      </c>
      <c r="G94" s="85">
        <v>218829865.5</v>
      </c>
      <c r="H94" s="86">
        <v>218819181.27000001</v>
      </c>
      <c r="I94" s="87">
        <f t="shared" si="6"/>
        <v>99.995117563146337</v>
      </c>
    </row>
    <row r="95" spans="1:9" ht="56.25" x14ac:dyDescent="0.2">
      <c r="A95" s="8"/>
      <c r="B95" s="18"/>
      <c r="C95" s="24" t="s">
        <v>214</v>
      </c>
      <c r="D95" s="12" t="s">
        <v>213</v>
      </c>
      <c r="E95" s="11">
        <v>506</v>
      </c>
      <c r="F95" s="10">
        <v>0</v>
      </c>
      <c r="G95" s="10">
        <v>306500</v>
      </c>
      <c r="H95" s="19">
        <v>306500</v>
      </c>
      <c r="I95" s="47">
        <f t="shared" si="6"/>
        <v>100</v>
      </c>
    </row>
    <row r="96" spans="1:9" s="88" customFormat="1" ht="56.25" x14ac:dyDescent="0.2">
      <c r="A96" s="80"/>
      <c r="B96" s="81"/>
      <c r="C96" s="82" t="s">
        <v>212</v>
      </c>
      <c r="D96" s="83" t="s">
        <v>211</v>
      </c>
      <c r="E96" s="84">
        <v>506</v>
      </c>
      <c r="F96" s="85">
        <v>0</v>
      </c>
      <c r="G96" s="85">
        <v>285735.82</v>
      </c>
      <c r="H96" s="86">
        <v>285735.82</v>
      </c>
      <c r="I96" s="87">
        <f t="shared" si="6"/>
        <v>100</v>
      </c>
    </row>
    <row r="97" spans="1:9" ht="56.25" x14ac:dyDescent="0.2">
      <c r="A97" s="8"/>
      <c r="B97" s="18"/>
      <c r="C97" s="24" t="s">
        <v>204</v>
      </c>
      <c r="D97" s="12" t="s">
        <v>210</v>
      </c>
      <c r="E97" s="11">
        <v>506</v>
      </c>
      <c r="F97" s="10">
        <v>0</v>
      </c>
      <c r="G97" s="10">
        <v>210084.88</v>
      </c>
      <c r="H97" s="19">
        <v>210084.88</v>
      </c>
      <c r="I97" s="47">
        <f t="shared" si="6"/>
        <v>100</v>
      </c>
    </row>
    <row r="98" spans="1:9" x14ac:dyDescent="0.2">
      <c r="A98" s="8"/>
      <c r="B98" s="17" t="s">
        <v>34</v>
      </c>
      <c r="C98" s="22"/>
      <c r="D98" s="23" t="s">
        <v>34</v>
      </c>
      <c r="E98" s="22"/>
      <c r="F98" s="9">
        <f>F97+F96+F95+F94+F93+F92+F91</f>
        <v>300263724</v>
      </c>
      <c r="G98" s="9">
        <f>G97+G96+G95+G94+G93+G92+G91</f>
        <v>324348831.86000001</v>
      </c>
      <c r="H98" s="9">
        <f>H97+H96+H95+H94+H93+H92+H91</f>
        <v>323234778.80000001</v>
      </c>
      <c r="I98" s="47">
        <f t="shared" si="6"/>
        <v>99.656526261059312</v>
      </c>
    </row>
    <row r="99" spans="1:9" ht="45" x14ac:dyDescent="0.2">
      <c r="A99" s="8"/>
      <c r="B99" s="17" t="s">
        <v>202</v>
      </c>
      <c r="C99" s="21" t="s">
        <v>295</v>
      </c>
      <c r="D99" s="23" t="s">
        <v>405</v>
      </c>
      <c r="E99" s="22"/>
      <c r="F99" s="9">
        <f>F106</f>
        <v>22502945</v>
      </c>
      <c r="G99" s="9">
        <f>G106</f>
        <v>25865266.960000001</v>
      </c>
      <c r="H99" s="9">
        <f>H106</f>
        <v>25787063.050000001</v>
      </c>
      <c r="I99" s="47">
        <f t="shared" si="6"/>
        <v>99.697648935458744</v>
      </c>
    </row>
    <row r="100" spans="1:9" x14ac:dyDescent="0.2">
      <c r="A100" s="8"/>
      <c r="B100" s="17"/>
      <c r="C100" s="21"/>
      <c r="D100" s="23" t="s">
        <v>407</v>
      </c>
      <c r="E100" s="22"/>
      <c r="F100" s="9">
        <f>F102+F105</f>
        <v>22502945</v>
      </c>
      <c r="G100" s="9">
        <f t="shared" ref="G100:H100" si="26">G102+G105</f>
        <v>23116289.440000001</v>
      </c>
      <c r="H100" s="9">
        <f t="shared" si="26"/>
        <v>23038846.93</v>
      </c>
      <c r="I100" s="47"/>
    </row>
    <row r="101" spans="1:9" x14ac:dyDescent="0.2">
      <c r="A101" s="8"/>
      <c r="B101" s="17"/>
      <c r="C101" s="21"/>
      <c r="D101" s="23" t="s">
        <v>408</v>
      </c>
      <c r="E101" s="22"/>
      <c r="F101" s="9">
        <f>F103+F104</f>
        <v>0</v>
      </c>
      <c r="G101" s="9">
        <f t="shared" ref="G101:H101" si="27">G103+G104</f>
        <v>2748977.52</v>
      </c>
      <c r="H101" s="9">
        <f t="shared" si="27"/>
        <v>2748216.12</v>
      </c>
      <c r="I101" s="47"/>
    </row>
    <row r="102" spans="1:9" ht="33.75" x14ac:dyDescent="0.2">
      <c r="A102" s="8"/>
      <c r="B102" s="18"/>
      <c r="C102" s="24" t="s">
        <v>90</v>
      </c>
      <c r="D102" s="12" t="s">
        <v>208</v>
      </c>
      <c r="E102" s="11">
        <v>506</v>
      </c>
      <c r="F102" s="10">
        <v>22502945</v>
      </c>
      <c r="G102" s="10">
        <v>23099540.960000001</v>
      </c>
      <c r="H102" s="19">
        <v>23022098.449999999</v>
      </c>
      <c r="I102" s="47">
        <f t="shared" si="6"/>
        <v>99.664744376807732</v>
      </c>
    </row>
    <row r="103" spans="1:9" s="88" customFormat="1" ht="56.25" x14ac:dyDescent="0.2">
      <c r="A103" s="80"/>
      <c r="B103" s="81"/>
      <c r="C103" s="82" t="s">
        <v>207</v>
      </c>
      <c r="D103" s="83" t="s">
        <v>206</v>
      </c>
      <c r="E103" s="84">
        <v>506</v>
      </c>
      <c r="F103" s="85">
        <v>0</v>
      </c>
      <c r="G103" s="85">
        <v>192607.52</v>
      </c>
      <c r="H103" s="86">
        <v>192607.52</v>
      </c>
      <c r="I103" s="87">
        <f t="shared" si="6"/>
        <v>100</v>
      </c>
    </row>
    <row r="104" spans="1:9" s="88" customFormat="1" ht="67.5" x14ac:dyDescent="0.2">
      <c r="A104" s="80"/>
      <c r="B104" s="81"/>
      <c r="C104" s="82" t="s">
        <v>104</v>
      </c>
      <c r="D104" s="83" t="s">
        <v>205</v>
      </c>
      <c r="E104" s="84">
        <v>506</v>
      </c>
      <c r="F104" s="85">
        <v>0</v>
      </c>
      <c r="G104" s="85">
        <v>2556370</v>
      </c>
      <c r="H104" s="86">
        <v>2555608.6</v>
      </c>
      <c r="I104" s="87">
        <f t="shared" si="6"/>
        <v>99.970215579121955</v>
      </c>
    </row>
    <row r="105" spans="1:9" ht="56.25" x14ac:dyDescent="0.2">
      <c r="A105" s="8"/>
      <c r="B105" s="18"/>
      <c r="C105" s="24" t="s">
        <v>204</v>
      </c>
      <c r="D105" s="12" t="s">
        <v>203</v>
      </c>
      <c r="E105" s="11">
        <v>506</v>
      </c>
      <c r="F105" s="10">
        <v>0</v>
      </c>
      <c r="G105" s="10">
        <v>16748.48</v>
      </c>
      <c r="H105" s="19">
        <v>16748.48</v>
      </c>
      <c r="I105" s="47">
        <f t="shared" si="6"/>
        <v>100</v>
      </c>
    </row>
    <row r="106" spans="1:9" x14ac:dyDescent="0.2">
      <c r="A106" s="8"/>
      <c r="B106" s="17" t="s">
        <v>34</v>
      </c>
      <c r="C106" s="22"/>
      <c r="D106" s="23" t="s">
        <v>34</v>
      </c>
      <c r="E106" s="22"/>
      <c r="F106" s="9">
        <f>F102+F103+F104+F105</f>
        <v>22502945</v>
      </c>
      <c r="G106" s="9">
        <f>G102+G103+G104+G105</f>
        <v>25865266.960000001</v>
      </c>
      <c r="H106" s="9">
        <f>H102+H103+H104+H105</f>
        <v>25787063.050000001</v>
      </c>
      <c r="I106" s="47">
        <f t="shared" si="6"/>
        <v>99.697648935458744</v>
      </c>
    </row>
    <row r="107" spans="1:9" ht="33.75" x14ac:dyDescent="0.2">
      <c r="A107" s="8"/>
      <c r="B107" s="17" t="s">
        <v>200</v>
      </c>
      <c r="C107" s="21" t="s">
        <v>296</v>
      </c>
      <c r="D107" s="23" t="s">
        <v>405</v>
      </c>
      <c r="E107" s="22"/>
      <c r="F107" s="9">
        <f>F109</f>
        <v>570760</v>
      </c>
      <c r="G107" s="9">
        <f>G109</f>
        <v>272889</v>
      </c>
      <c r="H107" s="9">
        <f>H109</f>
        <v>219150</v>
      </c>
      <c r="I107" s="47">
        <f t="shared" si="6"/>
        <v>80.307377725009061</v>
      </c>
    </row>
    <row r="108" spans="1:9" ht="45" x14ac:dyDescent="0.2">
      <c r="A108" s="8"/>
      <c r="B108" s="18"/>
      <c r="C108" s="24" t="s">
        <v>201</v>
      </c>
      <c r="D108" s="12" t="s">
        <v>408</v>
      </c>
      <c r="E108" s="11">
        <v>506</v>
      </c>
      <c r="F108" s="10">
        <v>570760</v>
      </c>
      <c r="G108" s="10">
        <v>272889</v>
      </c>
      <c r="H108" s="19">
        <v>219150</v>
      </c>
      <c r="I108" s="47">
        <f t="shared" ref="I108:I180" si="28">H108/G108*100</f>
        <v>80.307377725009061</v>
      </c>
    </row>
    <row r="109" spans="1:9" x14ac:dyDescent="0.2">
      <c r="A109" s="8"/>
      <c r="B109" s="17" t="s">
        <v>34</v>
      </c>
      <c r="C109" s="22"/>
      <c r="D109" s="23" t="s">
        <v>34</v>
      </c>
      <c r="E109" s="22"/>
      <c r="F109" s="9">
        <f>F108</f>
        <v>570760</v>
      </c>
      <c r="G109" s="9">
        <f>G108</f>
        <v>272889</v>
      </c>
      <c r="H109" s="9">
        <f>H108</f>
        <v>219150</v>
      </c>
      <c r="I109" s="47">
        <f t="shared" si="28"/>
        <v>80.307377725009061</v>
      </c>
    </row>
    <row r="110" spans="1:9" ht="56.25" x14ac:dyDescent="0.2">
      <c r="A110" s="8"/>
      <c r="B110" s="17" t="s">
        <v>198</v>
      </c>
      <c r="C110" s="21" t="s">
        <v>297</v>
      </c>
      <c r="D110" s="23" t="s">
        <v>405</v>
      </c>
      <c r="E110" s="22"/>
      <c r="F110" s="9">
        <f>F112</f>
        <v>0</v>
      </c>
      <c r="G110" s="9">
        <f>G112</f>
        <v>5000000</v>
      </c>
      <c r="H110" s="9">
        <f>H112</f>
        <v>27204.23</v>
      </c>
      <c r="I110" s="47">
        <f t="shared" si="28"/>
        <v>0.54408460000000003</v>
      </c>
    </row>
    <row r="111" spans="1:9" ht="22.5" x14ac:dyDescent="0.2">
      <c r="A111" s="8"/>
      <c r="B111" s="18"/>
      <c r="C111" s="24" t="s">
        <v>199</v>
      </c>
      <c r="D111" s="12" t="s">
        <v>408</v>
      </c>
      <c r="E111" s="11">
        <v>506</v>
      </c>
      <c r="F111" s="10">
        <v>0</v>
      </c>
      <c r="G111" s="10">
        <v>5000000</v>
      </c>
      <c r="H111" s="10">
        <v>27204.23</v>
      </c>
      <c r="I111" s="47">
        <f t="shared" si="28"/>
        <v>0.54408460000000003</v>
      </c>
    </row>
    <row r="112" spans="1:9" x14ac:dyDescent="0.2">
      <c r="A112" s="8"/>
      <c r="B112" s="17" t="s">
        <v>34</v>
      </c>
      <c r="C112" s="22"/>
      <c r="D112" s="23" t="s">
        <v>34</v>
      </c>
      <c r="E112" s="22"/>
      <c r="F112" s="9">
        <f>F111</f>
        <v>0</v>
      </c>
      <c r="G112" s="9">
        <f>G111</f>
        <v>5000000</v>
      </c>
      <c r="H112" s="9">
        <f>H111</f>
        <v>27204.23</v>
      </c>
      <c r="I112" s="47">
        <f t="shared" si="28"/>
        <v>0.54408460000000003</v>
      </c>
    </row>
    <row r="113" spans="1:9" ht="67.5" x14ac:dyDescent="0.2">
      <c r="A113" s="8"/>
      <c r="B113" s="17" t="s">
        <v>189</v>
      </c>
      <c r="C113" s="21" t="s">
        <v>298</v>
      </c>
      <c r="D113" s="23" t="s">
        <v>405</v>
      </c>
      <c r="E113" s="22"/>
      <c r="F113" s="9">
        <f>F115</f>
        <v>8897140</v>
      </c>
      <c r="G113" s="9">
        <f>G115</f>
        <v>9047140</v>
      </c>
      <c r="H113" s="9">
        <f>H115</f>
        <v>9047140</v>
      </c>
      <c r="I113" s="47">
        <f t="shared" si="28"/>
        <v>100</v>
      </c>
    </row>
    <row r="114" spans="1:9" x14ac:dyDescent="0.2">
      <c r="A114" s="8"/>
      <c r="B114" s="17"/>
      <c r="C114" s="21"/>
      <c r="D114" s="23" t="s">
        <v>407</v>
      </c>
      <c r="E114" s="22"/>
      <c r="F114" s="9">
        <f>F117+F118+F119</f>
        <v>8897140</v>
      </c>
      <c r="G114" s="9">
        <f t="shared" ref="G114:H114" si="29">G117+G118+G119</f>
        <v>9047140</v>
      </c>
      <c r="H114" s="9">
        <f t="shared" si="29"/>
        <v>9047140</v>
      </c>
      <c r="I114" s="47"/>
    </row>
    <row r="115" spans="1:9" ht="45" x14ac:dyDescent="0.2">
      <c r="A115" s="8"/>
      <c r="B115" s="17" t="s">
        <v>190</v>
      </c>
      <c r="C115" s="21" t="s">
        <v>299</v>
      </c>
      <c r="D115" s="23" t="s">
        <v>405</v>
      </c>
      <c r="E115" s="22"/>
      <c r="F115" s="9">
        <f>F120</f>
        <v>8897140</v>
      </c>
      <c r="G115" s="9">
        <f>G120</f>
        <v>9047140</v>
      </c>
      <c r="H115" s="9">
        <f>H120</f>
        <v>9047140</v>
      </c>
      <c r="I115" s="47">
        <f t="shared" si="28"/>
        <v>100</v>
      </c>
    </row>
    <row r="116" spans="1:9" x14ac:dyDescent="0.2">
      <c r="A116" s="8"/>
      <c r="B116" s="17"/>
      <c r="C116" s="21"/>
      <c r="D116" s="23" t="s">
        <v>407</v>
      </c>
      <c r="E116" s="22"/>
      <c r="F116" s="9">
        <f>F117+F118+F119</f>
        <v>8897140</v>
      </c>
      <c r="G116" s="9">
        <f t="shared" ref="G116:H116" si="30">G117+G118+G119</f>
        <v>9047140</v>
      </c>
      <c r="H116" s="9">
        <f t="shared" si="30"/>
        <v>9047140</v>
      </c>
      <c r="I116" s="47"/>
    </row>
    <row r="117" spans="1:9" s="88" customFormat="1" ht="33.75" x14ac:dyDescent="0.2">
      <c r="A117" s="80"/>
      <c r="B117" s="81"/>
      <c r="C117" s="82" t="s">
        <v>196</v>
      </c>
      <c r="D117" s="83" t="s">
        <v>195</v>
      </c>
      <c r="E117" s="84">
        <v>506</v>
      </c>
      <c r="F117" s="85">
        <v>7089320</v>
      </c>
      <c r="G117" s="85">
        <v>7089320</v>
      </c>
      <c r="H117" s="86">
        <v>7089320</v>
      </c>
      <c r="I117" s="87">
        <f t="shared" si="28"/>
        <v>100</v>
      </c>
    </row>
    <row r="118" spans="1:9" s="88" customFormat="1" ht="56.25" x14ac:dyDescent="0.2">
      <c r="A118" s="80"/>
      <c r="B118" s="81"/>
      <c r="C118" s="82" t="s">
        <v>194</v>
      </c>
      <c r="D118" s="83" t="s">
        <v>193</v>
      </c>
      <c r="E118" s="84">
        <v>506</v>
      </c>
      <c r="F118" s="85">
        <v>1807820</v>
      </c>
      <c r="G118" s="85">
        <v>1807820</v>
      </c>
      <c r="H118" s="86">
        <v>1807820</v>
      </c>
      <c r="I118" s="87">
        <f t="shared" si="28"/>
        <v>100</v>
      </c>
    </row>
    <row r="119" spans="1:9" s="88" customFormat="1" ht="22.5" x14ac:dyDescent="0.2">
      <c r="A119" s="80"/>
      <c r="B119" s="81"/>
      <c r="C119" s="82" t="s">
        <v>192</v>
      </c>
      <c r="D119" s="83" t="s">
        <v>191</v>
      </c>
      <c r="E119" s="84">
        <v>506</v>
      </c>
      <c r="F119" s="85">
        <v>0</v>
      </c>
      <c r="G119" s="85">
        <v>150000</v>
      </c>
      <c r="H119" s="86">
        <v>150000</v>
      </c>
      <c r="I119" s="87">
        <f t="shared" si="28"/>
        <v>100</v>
      </c>
    </row>
    <row r="120" spans="1:9" x14ac:dyDescent="0.2">
      <c r="A120" s="8"/>
      <c r="B120" s="17" t="s">
        <v>34</v>
      </c>
      <c r="C120" s="22"/>
      <c r="D120" s="23" t="s">
        <v>34</v>
      </c>
      <c r="E120" s="22"/>
      <c r="F120" s="9">
        <f>F119+F118+F117</f>
        <v>8897140</v>
      </c>
      <c r="G120" s="9">
        <f>G119+G118+G117</f>
        <v>9047140</v>
      </c>
      <c r="H120" s="9">
        <f>H119+H118+H117</f>
        <v>9047140</v>
      </c>
      <c r="I120" s="47">
        <f t="shared" si="28"/>
        <v>100</v>
      </c>
    </row>
    <row r="121" spans="1:9" ht="22.5" x14ac:dyDescent="0.2">
      <c r="A121" s="8"/>
      <c r="B121" s="17" t="s">
        <v>182</v>
      </c>
      <c r="C121" s="21" t="s">
        <v>300</v>
      </c>
      <c r="D121" s="23" t="s">
        <v>405</v>
      </c>
      <c r="E121" s="22"/>
      <c r="F121" s="9">
        <f>F123+F128</f>
        <v>5660303</v>
      </c>
      <c r="G121" s="9">
        <f>G123+G128</f>
        <v>6702940.9299999997</v>
      </c>
      <c r="H121" s="9">
        <f>H123+H128</f>
        <v>6640333.3399999999</v>
      </c>
      <c r="I121" s="47">
        <f t="shared" si="28"/>
        <v>99.065968346523974</v>
      </c>
    </row>
    <row r="122" spans="1:9" x14ac:dyDescent="0.2">
      <c r="A122" s="8"/>
      <c r="B122" s="17"/>
      <c r="C122" s="21"/>
      <c r="D122" s="23" t="s">
        <v>408</v>
      </c>
      <c r="E122" s="22"/>
      <c r="F122" s="9">
        <f>F125+F126+F129</f>
        <v>5660303</v>
      </c>
      <c r="G122" s="9">
        <f>G125+G126+G129</f>
        <v>6702940.9299999997</v>
      </c>
      <c r="H122" s="9">
        <f>H125+H126+H129</f>
        <v>6640333.3399999999</v>
      </c>
      <c r="I122" s="47"/>
    </row>
    <row r="123" spans="1:9" ht="67.5" x14ac:dyDescent="0.2">
      <c r="A123" s="8"/>
      <c r="B123" s="17" t="s">
        <v>185</v>
      </c>
      <c r="C123" s="21" t="s">
        <v>301</v>
      </c>
      <c r="D123" s="23" t="s">
        <v>405</v>
      </c>
      <c r="E123" s="22"/>
      <c r="F123" s="9">
        <f>F127</f>
        <v>5289098</v>
      </c>
      <c r="G123" s="9">
        <f>G127</f>
        <v>6380108.1600000001</v>
      </c>
      <c r="H123" s="9">
        <f>H127</f>
        <v>6362833.9199999999</v>
      </c>
      <c r="I123" s="47">
        <f t="shared" si="28"/>
        <v>99.729248477191959</v>
      </c>
    </row>
    <row r="124" spans="1:9" x14ac:dyDescent="0.2">
      <c r="A124" s="8"/>
      <c r="B124" s="17"/>
      <c r="C124" s="21"/>
      <c r="D124" s="23" t="s">
        <v>408</v>
      </c>
      <c r="E124" s="22"/>
      <c r="F124" s="9">
        <f>F125+F126</f>
        <v>5289098</v>
      </c>
      <c r="G124" s="9">
        <f t="shared" ref="G124:H124" si="31">G125+G126</f>
        <v>6380108.1600000001</v>
      </c>
      <c r="H124" s="9">
        <f t="shared" si="31"/>
        <v>6362833.9199999999</v>
      </c>
      <c r="I124" s="47"/>
    </row>
    <row r="125" spans="1:9" ht="33.75" x14ac:dyDescent="0.2">
      <c r="A125" s="8"/>
      <c r="B125" s="18"/>
      <c r="C125" s="24" t="s">
        <v>90</v>
      </c>
      <c r="D125" s="12" t="s">
        <v>188</v>
      </c>
      <c r="E125" s="11">
        <v>506</v>
      </c>
      <c r="F125" s="10">
        <v>1773338</v>
      </c>
      <c r="G125" s="10">
        <v>2864348.16</v>
      </c>
      <c r="H125" s="19">
        <v>2847348.16</v>
      </c>
      <c r="I125" s="47">
        <f t="shared" si="28"/>
        <v>99.406496729783015</v>
      </c>
    </row>
    <row r="126" spans="1:9" ht="56.25" x14ac:dyDescent="0.2">
      <c r="A126" s="8"/>
      <c r="B126" s="18"/>
      <c r="C126" s="24" t="s">
        <v>187</v>
      </c>
      <c r="D126" s="12" t="s">
        <v>186</v>
      </c>
      <c r="E126" s="11">
        <v>506</v>
      </c>
      <c r="F126" s="10">
        <v>3515760</v>
      </c>
      <c r="G126" s="10">
        <v>3515760</v>
      </c>
      <c r="H126" s="19">
        <v>3515485.76</v>
      </c>
      <c r="I126" s="47">
        <f t="shared" si="28"/>
        <v>99.992199695087265</v>
      </c>
    </row>
    <row r="127" spans="1:9" x14ac:dyDescent="0.2">
      <c r="A127" s="8"/>
      <c r="B127" s="17" t="s">
        <v>34</v>
      </c>
      <c r="C127" s="22"/>
      <c r="D127" s="23" t="s">
        <v>34</v>
      </c>
      <c r="E127" s="22"/>
      <c r="F127" s="9">
        <f>F126+F125</f>
        <v>5289098</v>
      </c>
      <c r="G127" s="9">
        <f>G126+G125</f>
        <v>6380108.1600000001</v>
      </c>
      <c r="H127" s="9">
        <f>H126+H125</f>
        <v>6362833.9199999999</v>
      </c>
      <c r="I127" s="47">
        <f t="shared" si="28"/>
        <v>99.729248477191959</v>
      </c>
    </row>
    <row r="128" spans="1:9" ht="22.5" x14ac:dyDescent="0.2">
      <c r="A128" s="8"/>
      <c r="B128" s="17" t="s">
        <v>183</v>
      </c>
      <c r="C128" s="21" t="s">
        <v>302</v>
      </c>
      <c r="D128" s="23" t="s">
        <v>405</v>
      </c>
      <c r="E128" s="22"/>
      <c r="F128" s="9">
        <f>F130</f>
        <v>371205</v>
      </c>
      <c r="G128" s="9">
        <f>G130</f>
        <v>322832.77</v>
      </c>
      <c r="H128" s="9">
        <f>H130</f>
        <v>277499.42</v>
      </c>
      <c r="I128" s="47">
        <f t="shared" si="28"/>
        <v>85.957636828504107</v>
      </c>
    </row>
    <row r="129" spans="1:9" ht="22.5" x14ac:dyDescent="0.2">
      <c r="A129" s="8"/>
      <c r="B129" s="18"/>
      <c r="C129" s="24" t="s">
        <v>184</v>
      </c>
      <c r="D129" s="12" t="s">
        <v>408</v>
      </c>
      <c r="E129" s="11">
        <v>506</v>
      </c>
      <c r="F129" s="10">
        <v>371205</v>
      </c>
      <c r="G129" s="10">
        <v>322832.77</v>
      </c>
      <c r="H129" s="19">
        <v>277499.42</v>
      </c>
      <c r="I129" s="47">
        <f t="shared" si="28"/>
        <v>85.957636828504107</v>
      </c>
    </row>
    <row r="130" spans="1:9" x14ac:dyDescent="0.2">
      <c r="A130" s="8"/>
      <c r="B130" s="17" t="s">
        <v>34</v>
      </c>
      <c r="C130" s="22"/>
      <c r="D130" s="23" t="s">
        <v>34</v>
      </c>
      <c r="E130" s="22"/>
      <c r="F130" s="9">
        <f>F129</f>
        <v>371205</v>
      </c>
      <c r="G130" s="9">
        <f>G129</f>
        <v>322832.77</v>
      </c>
      <c r="H130" s="9">
        <f>H129</f>
        <v>277499.42</v>
      </c>
      <c r="I130" s="47">
        <f t="shared" si="28"/>
        <v>85.957636828504107</v>
      </c>
    </row>
    <row r="131" spans="1:9" ht="22.5" x14ac:dyDescent="0.2">
      <c r="A131" s="8"/>
      <c r="B131" s="17" t="s">
        <v>176</v>
      </c>
      <c r="C131" s="21" t="s">
        <v>303</v>
      </c>
      <c r="D131" s="23" t="s">
        <v>405</v>
      </c>
      <c r="E131" s="22"/>
      <c r="F131" s="9">
        <f>F133+F138</f>
        <v>4113531</v>
      </c>
      <c r="G131" s="9">
        <f>G133+G138</f>
        <v>7382467.4500000002</v>
      </c>
      <c r="H131" s="9">
        <f>H133+H138</f>
        <v>7255396.0199999996</v>
      </c>
      <c r="I131" s="47">
        <f t="shared" si="28"/>
        <v>98.27874039593631</v>
      </c>
    </row>
    <row r="132" spans="1:9" x14ac:dyDescent="0.2">
      <c r="A132" s="8"/>
      <c r="B132" s="17"/>
      <c r="C132" s="21"/>
      <c r="D132" s="23" t="s">
        <v>408</v>
      </c>
      <c r="E132" s="22"/>
      <c r="F132" s="9">
        <f>F135+F136+F139</f>
        <v>4113531</v>
      </c>
      <c r="G132" s="9">
        <f t="shared" ref="G132:H132" si="32">G135+G136+G139</f>
        <v>7382467.4500000002</v>
      </c>
      <c r="H132" s="9">
        <f t="shared" si="32"/>
        <v>7255396.0199999996</v>
      </c>
      <c r="I132" s="47"/>
    </row>
    <row r="133" spans="1:9" ht="33.75" x14ac:dyDescent="0.2">
      <c r="A133" s="8"/>
      <c r="B133" s="17" t="s">
        <v>178</v>
      </c>
      <c r="C133" s="21" t="s">
        <v>304</v>
      </c>
      <c r="D133" s="23" t="s">
        <v>405</v>
      </c>
      <c r="E133" s="22"/>
      <c r="F133" s="9">
        <f>F137</f>
        <v>4013531</v>
      </c>
      <c r="G133" s="9">
        <f>G137</f>
        <v>3894228.45</v>
      </c>
      <c r="H133" s="9">
        <f>H137</f>
        <v>3779493.33</v>
      </c>
      <c r="I133" s="47">
        <f t="shared" si="28"/>
        <v>97.053713682359856</v>
      </c>
    </row>
    <row r="134" spans="1:9" x14ac:dyDescent="0.2">
      <c r="A134" s="8"/>
      <c r="B134" s="17"/>
      <c r="C134" s="21"/>
      <c r="D134" s="23" t="s">
        <v>408</v>
      </c>
      <c r="E134" s="22"/>
      <c r="F134" s="9">
        <f>F135+F136</f>
        <v>4013531</v>
      </c>
      <c r="G134" s="9">
        <f t="shared" ref="G134:H134" si="33">G135+G136</f>
        <v>3894228.45</v>
      </c>
      <c r="H134" s="9">
        <f t="shared" si="33"/>
        <v>3779493.33</v>
      </c>
      <c r="I134" s="47"/>
    </row>
    <row r="135" spans="1:9" ht="33.75" x14ac:dyDescent="0.2">
      <c r="A135" s="8"/>
      <c r="B135" s="18"/>
      <c r="C135" s="24" t="s">
        <v>90</v>
      </c>
      <c r="D135" s="12" t="s">
        <v>181</v>
      </c>
      <c r="E135" s="11">
        <v>506</v>
      </c>
      <c r="F135" s="10">
        <v>3833901</v>
      </c>
      <c r="G135" s="10">
        <v>3714598.45</v>
      </c>
      <c r="H135" s="19">
        <v>3605943.33</v>
      </c>
      <c r="I135" s="47">
        <f t="shared" si="28"/>
        <v>97.074916132590317</v>
      </c>
    </row>
    <row r="136" spans="1:9" ht="33.75" x14ac:dyDescent="0.2">
      <c r="A136" s="8"/>
      <c r="B136" s="18"/>
      <c r="C136" s="24" t="s">
        <v>180</v>
      </c>
      <c r="D136" s="12" t="s">
        <v>179</v>
      </c>
      <c r="E136" s="11">
        <v>506</v>
      </c>
      <c r="F136" s="10">
        <v>179630</v>
      </c>
      <c r="G136" s="10">
        <v>179630</v>
      </c>
      <c r="H136" s="19">
        <v>173550</v>
      </c>
      <c r="I136" s="47">
        <f t="shared" si="28"/>
        <v>96.615264710794406</v>
      </c>
    </row>
    <row r="137" spans="1:9" x14ac:dyDescent="0.2">
      <c r="A137" s="8"/>
      <c r="B137" s="17" t="s">
        <v>34</v>
      </c>
      <c r="C137" s="22"/>
      <c r="D137" s="23" t="s">
        <v>34</v>
      </c>
      <c r="E137" s="22"/>
      <c r="F137" s="9">
        <f>F136+F135</f>
        <v>4013531</v>
      </c>
      <c r="G137" s="9">
        <f>G136+G135</f>
        <v>3894228.45</v>
      </c>
      <c r="H137" s="9">
        <f>H136+H135</f>
        <v>3779493.33</v>
      </c>
      <c r="I137" s="47">
        <f t="shared" si="28"/>
        <v>97.053713682359856</v>
      </c>
    </row>
    <row r="138" spans="1:9" ht="31.15" customHeight="1" x14ac:dyDescent="0.2">
      <c r="A138" s="8"/>
      <c r="B138" s="17" t="s">
        <v>177</v>
      </c>
      <c r="C138" s="212" t="s">
        <v>305</v>
      </c>
      <c r="D138" s="23" t="s">
        <v>405</v>
      </c>
      <c r="E138" s="22"/>
      <c r="F138" s="9">
        <f>F140</f>
        <v>100000</v>
      </c>
      <c r="G138" s="9">
        <f>G140</f>
        <v>3488239</v>
      </c>
      <c r="H138" s="9">
        <f>H140</f>
        <v>3475902.69</v>
      </c>
      <c r="I138" s="47">
        <f t="shared" si="28"/>
        <v>99.646345620239899</v>
      </c>
    </row>
    <row r="139" spans="1:9" x14ac:dyDescent="0.2">
      <c r="A139" s="8"/>
      <c r="B139" s="18"/>
      <c r="C139" s="213"/>
      <c r="D139" s="12" t="s">
        <v>408</v>
      </c>
      <c r="E139" s="11">
        <v>506</v>
      </c>
      <c r="F139" s="10">
        <v>100000</v>
      </c>
      <c r="G139" s="10">
        <v>3488239</v>
      </c>
      <c r="H139" s="19">
        <v>3475902.69</v>
      </c>
      <c r="I139" s="47">
        <f t="shared" si="28"/>
        <v>99.646345620239899</v>
      </c>
    </row>
    <row r="140" spans="1:9" x14ac:dyDescent="0.2">
      <c r="A140" s="8"/>
      <c r="B140" s="17" t="s">
        <v>34</v>
      </c>
      <c r="C140" s="22"/>
      <c r="D140" s="23" t="s">
        <v>34</v>
      </c>
      <c r="E140" s="22"/>
      <c r="F140" s="9">
        <f>F139</f>
        <v>100000</v>
      </c>
      <c r="G140" s="9">
        <f>G139</f>
        <v>3488239</v>
      </c>
      <c r="H140" s="9">
        <f>H139</f>
        <v>3475902.69</v>
      </c>
      <c r="I140" s="47">
        <f t="shared" si="28"/>
        <v>99.646345620239899</v>
      </c>
    </row>
    <row r="141" spans="1:9" ht="90" x14ac:dyDescent="0.2">
      <c r="A141" s="8"/>
      <c r="B141" s="17" t="s">
        <v>169</v>
      </c>
      <c r="C141" s="21" t="s">
        <v>308</v>
      </c>
      <c r="D141" s="23" t="s">
        <v>306</v>
      </c>
      <c r="E141" s="22"/>
      <c r="F141" s="9">
        <f>F142</f>
        <v>19061907</v>
      </c>
      <c r="G141" s="9">
        <f>G142</f>
        <v>21723397.890000001</v>
      </c>
      <c r="H141" s="9">
        <f>H142</f>
        <v>21631341.870000001</v>
      </c>
      <c r="I141" s="47">
        <f t="shared" si="28"/>
        <v>99.576235630971993</v>
      </c>
    </row>
    <row r="142" spans="1:9" ht="33.75" x14ac:dyDescent="0.2">
      <c r="A142" s="8"/>
      <c r="B142" s="17" t="s">
        <v>170</v>
      </c>
      <c r="C142" s="21" t="s">
        <v>290</v>
      </c>
      <c r="D142" s="23" t="s">
        <v>307</v>
      </c>
      <c r="E142" s="22"/>
      <c r="F142" s="9">
        <f>F147</f>
        <v>19061907</v>
      </c>
      <c r="G142" s="9">
        <f>G147</f>
        <v>21723397.890000001</v>
      </c>
      <c r="H142" s="9">
        <f>H147</f>
        <v>21631341.870000001</v>
      </c>
      <c r="I142" s="47">
        <f t="shared" si="28"/>
        <v>99.576235630971993</v>
      </c>
    </row>
    <row r="143" spans="1:9" ht="22.5" x14ac:dyDescent="0.2">
      <c r="A143" s="8"/>
      <c r="B143" s="18"/>
      <c r="C143" s="24" t="s">
        <v>55</v>
      </c>
      <c r="D143" s="12" t="s">
        <v>175</v>
      </c>
      <c r="E143" s="11">
        <v>506</v>
      </c>
      <c r="F143" s="10">
        <v>118713</v>
      </c>
      <c r="G143" s="10">
        <v>122868</v>
      </c>
      <c r="H143" s="19">
        <v>119897.92</v>
      </c>
      <c r="I143" s="47">
        <f t="shared" si="28"/>
        <v>97.582706644529082</v>
      </c>
    </row>
    <row r="144" spans="1:9" ht="33.75" x14ac:dyDescent="0.2">
      <c r="A144" s="8"/>
      <c r="B144" s="18"/>
      <c r="C144" s="24" t="s">
        <v>53</v>
      </c>
      <c r="D144" s="12" t="s">
        <v>174</v>
      </c>
      <c r="E144" s="11">
        <v>506</v>
      </c>
      <c r="F144" s="10">
        <v>2437929</v>
      </c>
      <c r="G144" s="10">
        <v>2531073</v>
      </c>
      <c r="H144" s="19">
        <v>2517689.81</v>
      </c>
      <c r="I144" s="47">
        <f t="shared" si="28"/>
        <v>99.471244408991765</v>
      </c>
    </row>
    <row r="145" spans="1:9" ht="33.75" x14ac:dyDescent="0.2">
      <c r="A145" s="8"/>
      <c r="B145" s="18"/>
      <c r="C145" s="24" t="s">
        <v>90</v>
      </c>
      <c r="D145" s="12" t="s">
        <v>173</v>
      </c>
      <c r="E145" s="11">
        <v>506</v>
      </c>
      <c r="F145" s="10">
        <v>15097115</v>
      </c>
      <c r="G145" s="10">
        <v>17661306.890000001</v>
      </c>
      <c r="H145" s="19">
        <v>17647554.140000001</v>
      </c>
      <c r="I145" s="47">
        <f t="shared" si="28"/>
        <v>99.922130620991652</v>
      </c>
    </row>
    <row r="146" spans="1:9" s="88" customFormat="1" ht="33.75" x14ac:dyDescent="0.2">
      <c r="A146" s="80"/>
      <c r="B146" s="81"/>
      <c r="C146" s="82" t="s">
        <v>172</v>
      </c>
      <c r="D146" s="83" t="s">
        <v>171</v>
      </c>
      <c r="E146" s="84">
        <v>506</v>
      </c>
      <c r="F146" s="85">
        <v>1408150</v>
      </c>
      <c r="G146" s="85">
        <v>1408150</v>
      </c>
      <c r="H146" s="86">
        <v>1346200</v>
      </c>
      <c r="I146" s="87">
        <f t="shared" si="28"/>
        <v>95.60061073039094</v>
      </c>
    </row>
    <row r="147" spans="1:9" x14ac:dyDescent="0.2">
      <c r="A147" s="8"/>
      <c r="B147" s="17" t="s">
        <v>34</v>
      </c>
      <c r="C147" s="22"/>
      <c r="D147" s="23" t="s">
        <v>34</v>
      </c>
      <c r="E147" s="22"/>
      <c r="F147" s="9">
        <f>F146+F145+F144+F143</f>
        <v>19061907</v>
      </c>
      <c r="G147" s="9">
        <f>G146+G145+G144+G143</f>
        <v>21723397.890000001</v>
      </c>
      <c r="H147" s="9">
        <f>H146+H145+H144+H143</f>
        <v>21631341.870000001</v>
      </c>
      <c r="I147" s="47">
        <f t="shared" si="28"/>
        <v>99.576235630971993</v>
      </c>
    </row>
    <row r="148" spans="1:9" s="57" customFormat="1" ht="45" x14ac:dyDescent="0.2">
      <c r="A148" s="51"/>
      <c r="B148" s="52" t="s">
        <v>128</v>
      </c>
      <c r="C148" s="53" t="s">
        <v>312</v>
      </c>
      <c r="D148" s="58" t="s">
        <v>309</v>
      </c>
      <c r="E148" s="54"/>
      <c r="F148" s="55">
        <f>F152+F162+F176</f>
        <v>41492508</v>
      </c>
      <c r="G148" s="55">
        <f t="shared" ref="G148:H148" si="34">G152+G162+G176</f>
        <v>64265370.049999997</v>
      </c>
      <c r="H148" s="55">
        <f t="shared" si="34"/>
        <v>62026290.549999997</v>
      </c>
      <c r="I148" s="56">
        <f t="shared" si="28"/>
        <v>96.515884840843611</v>
      </c>
    </row>
    <row r="149" spans="1:9" s="57" customFormat="1" x14ac:dyDescent="0.2">
      <c r="A149" s="51"/>
      <c r="B149" s="52"/>
      <c r="C149" s="53"/>
      <c r="D149" s="58" t="s">
        <v>398</v>
      </c>
      <c r="E149" s="54"/>
      <c r="F149" s="55">
        <f>F154+F159+F164+F169+F173+F180</f>
        <v>31397070</v>
      </c>
      <c r="G149" s="55">
        <f t="shared" ref="G149:H149" si="35">G154+G159+G164+G169+G173+G180</f>
        <v>55531549.049999997</v>
      </c>
      <c r="H149" s="55">
        <f t="shared" si="35"/>
        <v>53520439.049999997</v>
      </c>
      <c r="I149" s="56"/>
    </row>
    <row r="150" spans="1:9" s="57" customFormat="1" x14ac:dyDescent="0.2">
      <c r="A150" s="51"/>
      <c r="B150" s="52"/>
      <c r="C150" s="53"/>
      <c r="D150" s="58" t="s">
        <v>399</v>
      </c>
      <c r="E150" s="54"/>
      <c r="F150" s="55">
        <f>F155+F156+F160+F165+F166+F170+F174+F181</f>
        <v>6574480</v>
      </c>
      <c r="G150" s="55">
        <f t="shared" ref="G150:H150" si="36">G155+G156+G160+G165+G166+G170+G174+G181</f>
        <v>5212155.4800000004</v>
      </c>
      <c r="H150" s="55">
        <f t="shared" si="36"/>
        <v>5013951.6199999992</v>
      </c>
      <c r="I150" s="56"/>
    </row>
    <row r="151" spans="1:9" s="57" customFormat="1" x14ac:dyDescent="0.2">
      <c r="A151" s="51"/>
      <c r="B151" s="52"/>
      <c r="C151" s="53"/>
      <c r="D151" s="58" t="s">
        <v>400</v>
      </c>
      <c r="E151" s="54"/>
      <c r="F151" s="55">
        <f>F178+F179</f>
        <v>3520958</v>
      </c>
      <c r="G151" s="55">
        <f t="shared" ref="G151:H151" si="37">G178+G179</f>
        <v>3521665.52</v>
      </c>
      <c r="H151" s="55">
        <f t="shared" si="37"/>
        <v>3491899.88</v>
      </c>
      <c r="I151" s="56"/>
    </row>
    <row r="152" spans="1:9" ht="22.5" x14ac:dyDescent="0.2">
      <c r="A152" s="8"/>
      <c r="B152" s="17" t="s">
        <v>155</v>
      </c>
      <c r="C152" s="21" t="s">
        <v>313</v>
      </c>
      <c r="D152" s="23" t="s">
        <v>310</v>
      </c>
      <c r="E152" s="22"/>
      <c r="F152" s="9">
        <f>F153+F158</f>
        <v>33015720</v>
      </c>
      <c r="G152" s="9">
        <f>G153+G158</f>
        <v>56020130</v>
      </c>
      <c r="H152" s="9">
        <f>H153+H158</f>
        <v>54036825.759999998</v>
      </c>
      <c r="I152" s="47">
        <f t="shared" si="28"/>
        <v>96.459657912254045</v>
      </c>
    </row>
    <row r="153" spans="1:9" ht="22.5" x14ac:dyDescent="0.2">
      <c r="A153" s="8"/>
      <c r="B153" s="17" t="s">
        <v>161</v>
      </c>
      <c r="C153" s="21" t="s">
        <v>314</v>
      </c>
      <c r="D153" s="23" t="s">
        <v>311</v>
      </c>
      <c r="E153" s="22"/>
      <c r="F153" s="9">
        <f>F157</f>
        <v>30875500</v>
      </c>
      <c r="G153" s="9">
        <f>G157</f>
        <v>53239600</v>
      </c>
      <c r="H153" s="9">
        <f>H157</f>
        <v>53239600</v>
      </c>
      <c r="I153" s="47">
        <f t="shared" si="28"/>
        <v>100</v>
      </c>
    </row>
    <row r="154" spans="1:9" s="69" customFormat="1" ht="56.25" x14ac:dyDescent="0.2">
      <c r="A154" s="61"/>
      <c r="B154" s="70"/>
      <c r="C154" s="63" t="s">
        <v>167</v>
      </c>
      <c r="D154" s="64" t="s">
        <v>166</v>
      </c>
      <c r="E154" s="65">
        <v>531</v>
      </c>
      <c r="F154" s="66">
        <v>28039200</v>
      </c>
      <c r="G154" s="66">
        <v>50403300</v>
      </c>
      <c r="H154" s="67">
        <v>50403300</v>
      </c>
      <c r="I154" s="68">
        <f t="shared" si="28"/>
        <v>100</v>
      </c>
    </row>
    <row r="155" spans="1:9" s="79" customFormat="1" ht="56.25" x14ac:dyDescent="0.2">
      <c r="A155" s="71"/>
      <c r="B155" s="72"/>
      <c r="C155" s="73" t="s">
        <v>165</v>
      </c>
      <c r="D155" s="74" t="s">
        <v>164</v>
      </c>
      <c r="E155" s="75">
        <v>531</v>
      </c>
      <c r="F155" s="76">
        <v>160000</v>
      </c>
      <c r="G155" s="76">
        <v>160000</v>
      </c>
      <c r="H155" s="77">
        <v>160000</v>
      </c>
      <c r="I155" s="78">
        <f t="shared" si="28"/>
        <v>100</v>
      </c>
    </row>
    <row r="156" spans="1:9" s="79" customFormat="1" ht="56.25" x14ac:dyDescent="0.2">
      <c r="A156" s="71"/>
      <c r="B156" s="72"/>
      <c r="C156" s="73" t="s">
        <v>163</v>
      </c>
      <c r="D156" s="74" t="s">
        <v>162</v>
      </c>
      <c r="E156" s="75">
        <v>531</v>
      </c>
      <c r="F156" s="76">
        <v>2676300</v>
      </c>
      <c r="G156" s="76">
        <v>2676300</v>
      </c>
      <c r="H156" s="77">
        <v>2676300</v>
      </c>
      <c r="I156" s="78">
        <f t="shared" si="28"/>
        <v>100</v>
      </c>
    </row>
    <row r="157" spans="1:9" x14ac:dyDescent="0.2">
      <c r="A157" s="8"/>
      <c r="B157" s="17" t="s">
        <v>30</v>
      </c>
      <c r="C157" s="22"/>
      <c r="D157" s="23" t="s">
        <v>30</v>
      </c>
      <c r="E157" s="22"/>
      <c r="F157" s="9">
        <f>F156+F155+F154</f>
        <v>30875500</v>
      </c>
      <c r="G157" s="9">
        <f>G156+G155+G154</f>
        <v>53239600</v>
      </c>
      <c r="H157" s="9">
        <f>H156+H155+H154</f>
        <v>53239600</v>
      </c>
      <c r="I157" s="47">
        <f t="shared" si="28"/>
        <v>100</v>
      </c>
    </row>
    <row r="158" spans="1:9" ht="22.5" x14ac:dyDescent="0.2">
      <c r="A158" s="8"/>
      <c r="B158" s="17" t="s">
        <v>156</v>
      </c>
      <c r="C158" s="21" t="s">
        <v>316</v>
      </c>
      <c r="D158" s="23" t="s">
        <v>315</v>
      </c>
      <c r="E158" s="22"/>
      <c r="F158" s="9">
        <f>F161</f>
        <v>2140220</v>
      </c>
      <c r="G158" s="9">
        <f>G161</f>
        <v>2780530</v>
      </c>
      <c r="H158" s="9">
        <f>H161</f>
        <v>797225.76</v>
      </c>
      <c r="I158" s="47">
        <f t="shared" si="28"/>
        <v>28.671719420398269</v>
      </c>
    </row>
    <row r="159" spans="1:9" s="97" customFormat="1" ht="67.5" x14ac:dyDescent="0.2">
      <c r="A159" s="89"/>
      <c r="B159" s="90"/>
      <c r="C159" s="91" t="s">
        <v>160</v>
      </c>
      <c r="D159" s="92" t="s">
        <v>159</v>
      </c>
      <c r="E159" s="93">
        <v>531</v>
      </c>
      <c r="F159" s="94">
        <v>586470</v>
      </c>
      <c r="G159" s="94">
        <v>2639080</v>
      </c>
      <c r="H159" s="94">
        <v>753300</v>
      </c>
      <c r="I159" s="96">
        <f t="shared" si="28"/>
        <v>28.54403807387423</v>
      </c>
    </row>
    <row r="160" spans="1:9" s="79" customFormat="1" ht="67.5" x14ac:dyDescent="0.2">
      <c r="A160" s="71"/>
      <c r="B160" s="72"/>
      <c r="C160" s="73" t="s">
        <v>158</v>
      </c>
      <c r="D160" s="74" t="s">
        <v>157</v>
      </c>
      <c r="E160" s="75">
        <v>531</v>
      </c>
      <c r="F160" s="76">
        <v>1553750</v>
      </c>
      <c r="G160" s="76">
        <v>141450</v>
      </c>
      <c r="H160" s="76">
        <v>43925.760000000002</v>
      </c>
      <c r="I160" s="78">
        <f t="shared" si="28"/>
        <v>31.053913043478261</v>
      </c>
    </row>
    <row r="161" spans="1:9" x14ac:dyDescent="0.2">
      <c r="A161" s="8"/>
      <c r="B161" s="17" t="s">
        <v>30</v>
      </c>
      <c r="C161" s="22"/>
      <c r="D161" s="23" t="s">
        <v>30</v>
      </c>
      <c r="E161" s="22"/>
      <c r="F161" s="9">
        <f>F160+F159</f>
        <v>2140220</v>
      </c>
      <c r="G161" s="9">
        <f>G160+G159</f>
        <v>2780530</v>
      </c>
      <c r="H161" s="9">
        <f>H160+H159</f>
        <v>797225.76</v>
      </c>
      <c r="I161" s="47">
        <f t="shared" si="28"/>
        <v>28.671719420398269</v>
      </c>
    </row>
    <row r="162" spans="1:9" ht="22.5" x14ac:dyDescent="0.2">
      <c r="A162" s="8"/>
      <c r="B162" s="17" t="s">
        <v>137</v>
      </c>
      <c r="C162" s="21" t="s">
        <v>319</v>
      </c>
      <c r="D162" s="23" t="s">
        <v>317</v>
      </c>
      <c r="E162" s="22"/>
      <c r="F162" s="9">
        <f>F163+F168+F172</f>
        <v>2119900</v>
      </c>
      <c r="G162" s="9">
        <f>G163+G168+G172</f>
        <v>2037844.53</v>
      </c>
      <c r="H162" s="9">
        <f>H163+H168+H172</f>
        <v>1811834.91</v>
      </c>
      <c r="I162" s="47">
        <f t="shared" si="28"/>
        <v>88.909378675712802</v>
      </c>
    </row>
    <row r="163" spans="1:9" ht="22.5" x14ac:dyDescent="0.2">
      <c r="A163" s="8"/>
      <c r="B163" s="17" t="s">
        <v>148</v>
      </c>
      <c r="C163" s="21" t="s">
        <v>320</v>
      </c>
      <c r="D163" s="23" t="s">
        <v>318</v>
      </c>
      <c r="E163" s="22"/>
      <c r="F163" s="9">
        <f>F167</f>
        <v>230700</v>
      </c>
      <c r="G163" s="9">
        <f>G167</f>
        <v>298974.90999999997</v>
      </c>
      <c r="H163" s="9">
        <f>H167</f>
        <v>298974.90999999997</v>
      </c>
      <c r="I163" s="47">
        <f t="shared" si="28"/>
        <v>100</v>
      </c>
    </row>
    <row r="164" spans="1:9" s="97" customFormat="1" ht="33.75" x14ac:dyDescent="0.2">
      <c r="A164" s="89"/>
      <c r="B164" s="90"/>
      <c r="C164" s="91" t="s">
        <v>154</v>
      </c>
      <c r="D164" s="92" t="s">
        <v>153</v>
      </c>
      <c r="E164" s="93">
        <v>531</v>
      </c>
      <c r="F164" s="94">
        <v>160100</v>
      </c>
      <c r="G164" s="94">
        <v>206389.05</v>
      </c>
      <c r="H164" s="95">
        <v>206389.05</v>
      </c>
      <c r="I164" s="96">
        <f t="shared" si="28"/>
        <v>100</v>
      </c>
    </row>
    <row r="165" spans="1:9" s="88" customFormat="1" ht="56.25" x14ac:dyDescent="0.2">
      <c r="A165" s="80"/>
      <c r="B165" s="81"/>
      <c r="C165" s="82" t="s">
        <v>152</v>
      </c>
      <c r="D165" s="83" t="s">
        <v>151</v>
      </c>
      <c r="E165" s="84">
        <v>531</v>
      </c>
      <c r="F165" s="85">
        <v>52000</v>
      </c>
      <c r="G165" s="85">
        <v>77772.460000000006</v>
      </c>
      <c r="H165" s="86">
        <v>77772.460000000006</v>
      </c>
      <c r="I165" s="87">
        <f t="shared" si="28"/>
        <v>100</v>
      </c>
    </row>
    <row r="166" spans="1:9" s="88" customFormat="1" ht="45" x14ac:dyDescent="0.2">
      <c r="A166" s="80"/>
      <c r="B166" s="81"/>
      <c r="C166" s="82" t="s">
        <v>150</v>
      </c>
      <c r="D166" s="83" t="s">
        <v>149</v>
      </c>
      <c r="E166" s="84">
        <v>531</v>
      </c>
      <c r="F166" s="85">
        <v>18600</v>
      </c>
      <c r="G166" s="85">
        <v>14813.4</v>
      </c>
      <c r="H166" s="86">
        <v>14813.4</v>
      </c>
      <c r="I166" s="87">
        <f t="shared" si="28"/>
        <v>100</v>
      </c>
    </row>
    <row r="167" spans="1:9" x14ac:dyDescent="0.2">
      <c r="A167" s="8"/>
      <c r="B167" s="17" t="s">
        <v>30</v>
      </c>
      <c r="C167" s="22"/>
      <c r="D167" s="23" t="s">
        <v>30</v>
      </c>
      <c r="E167" s="22"/>
      <c r="F167" s="9">
        <f>F166+F165+F164</f>
        <v>230700</v>
      </c>
      <c r="G167" s="9">
        <f>G166+G165+G164</f>
        <v>298974.90999999997</v>
      </c>
      <c r="H167" s="9">
        <f>H166+H165+H164</f>
        <v>298974.90999999997</v>
      </c>
      <c r="I167" s="47">
        <f t="shared" si="28"/>
        <v>100</v>
      </c>
    </row>
    <row r="168" spans="1:9" ht="33.75" x14ac:dyDescent="0.2">
      <c r="A168" s="8"/>
      <c r="B168" s="17" t="s">
        <v>143</v>
      </c>
      <c r="C168" s="21" t="s">
        <v>324</v>
      </c>
      <c r="D168" s="23" t="s">
        <v>321</v>
      </c>
      <c r="E168" s="22"/>
      <c r="F168" s="9">
        <f>F171</f>
        <v>1379000</v>
      </c>
      <c r="G168" s="9">
        <f>G171</f>
        <v>1263209.6200000001</v>
      </c>
      <c r="H168" s="9">
        <f>H171</f>
        <v>1037200</v>
      </c>
      <c r="I168" s="47">
        <f t="shared" si="28"/>
        <v>82.108304400025062</v>
      </c>
    </row>
    <row r="169" spans="1:9" s="106" customFormat="1" ht="56.25" x14ac:dyDescent="0.2">
      <c r="A169" s="98"/>
      <c r="B169" s="99"/>
      <c r="C169" s="100" t="s">
        <v>147</v>
      </c>
      <c r="D169" s="101" t="s">
        <v>146</v>
      </c>
      <c r="E169" s="102">
        <v>531</v>
      </c>
      <c r="F169" s="103">
        <v>1125000</v>
      </c>
      <c r="G169" s="103">
        <v>979500</v>
      </c>
      <c r="H169" s="104">
        <v>854170</v>
      </c>
      <c r="I169" s="105">
        <f t="shared" si="28"/>
        <v>87.204696273608988</v>
      </c>
    </row>
    <row r="170" spans="1:9" s="88" customFormat="1" ht="56.25" x14ac:dyDescent="0.2">
      <c r="A170" s="80"/>
      <c r="B170" s="81"/>
      <c r="C170" s="82" t="s">
        <v>145</v>
      </c>
      <c r="D170" s="83" t="s">
        <v>144</v>
      </c>
      <c r="E170" s="84">
        <v>531</v>
      </c>
      <c r="F170" s="85">
        <v>254000</v>
      </c>
      <c r="G170" s="85">
        <v>283709.62</v>
      </c>
      <c r="H170" s="86">
        <v>183030</v>
      </c>
      <c r="I170" s="87">
        <f t="shared" si="28"/>
        <v>64.51314551829438</v>
      </c>
    </row>
    <row r="171" spans="1:9" x14ac:dyDescent="0.2">
      <c r="A171" s="8"/>
      <c r="B171" s="17" t="s">
        <v>30</v>
      </c>
      <c r="C171" s="22"/>
      <c r="D171" s="23" t="s">
        <v>30</v>
      </c>
      <c r="E171" s="22"/>
      <c r="F171" s="9">
        <f>F169+F170</f>
        <v>1379000</v>
      </c>
      <c r="G171" s="9">
        <f>G169+G170</f>
        <v>1263209.6200000001</v>
      </c>
      <c r="H171" s="9">
        <f>H169+H170</f>
        <v>1037200</v>
      </c>
      <c r="I171" s="47">
        <f t="shared" si="28"/>
        <v>82.108304400025062</v>
      </c>
    </row>
    <row r="172" spans="1:9" ht="22.5" x14ac:dyDescent="0.2">
      <c r="A172" s="8"/>
      <c r="B172" s="17" t="s">
        <v>138</v>
      </c>
      <c r="C172" s="21" t="s">
        <v>323</v>
      </c>
      <c r="D172" s="23" t="s">
        <v>322</v>
      </c>
      <c r="E172" s="22"/>
      <c r="F172" s="9">
        <f>F175</f>
        <v>510200</v>
      </c>
      <c r="G172" s="9">
        <f>G175</f>
        <v>475660</v>
      </c>
      <c r="H172" s="9">
        <f>H175</f>
        <v>475660</v>
      </c>
      <c r="I172" s="47">
        <f t="shared" si="28"/>
        <v>100</v>
      </c>
    </row>
    <row r="173" spans="1:9" s="106" customFormat="1" ht="45" x14ac:dyDescent="0.2">
      <c r="A173" s="98"/>
      <c r="B173" s="99"/>
      <c r="C173" s="100" t="s">
        <v>142</v>
      </c>
      <c r="D173" s="101" t="s">
        <v>141</v>
      </c>
      <c r="E173" s="102">
        <v>531</v>
      </c>
      <c r="F173" s="103">
        <v>484700</v>
      </c>
      <c r="G173" s="103">
        <v>451880</v>
      </c>
      <c r="H173" s="104">
        <v>451880</v>
      </c>
      <c r="I173" s="105">
        <f t="shared" si="28"/>
        <v>100</v>
      </c>
    </row>
    <row r="174" spans="1:9" s="88" customFormat="1" ht="33.75" x14ac:dyDescent="0.2">
      <c r="A174" s="80"/>
      <c r="B174" s="81"/>
      <c r="C174" s="82" t="s">
        <v>140</v>
      </c>
      <c r="D174" s="83" t="s">
        <v>139</v>
      </c>
      <c r="E174" s="84">
        <v>531</v>
      </c>
      <c r="F174" s="85">
        <v>25500</v>
      </c>
      <c r="G174" s="85">
        <v>23780</v>
      </c>
      <c r="H174" s="86">
        <v>23780</v>
      </c>
      <c r="I174" s="87">
        <f t="shared" si="28"/>
        <v>100</v>
      </c>
    </row>
    <row r="175" spans="1:9" x14ac:dyDescent="0.2">
      <c r="A175" s="8"/>
      <c r="B175" s="17" t="s">
        <v>30</v>
      </c>
      <c r="C175" s="22"/>
      <c r="D175" s="23" t="s">
        <v>30</v>
      </c>
      <c r="E175" s="22"/>
      <c r="F175" s="9">
        <f>F174+F173</f>
        <v>510200</v>
      </c>
      <c r="G175" s="9">
        <f>G174+G173</f>
        <v>475660</v>
      </c>
      <c r="H175" s="9">
        <f>H174+H173</f>
        <v>475660</v>
      </c>
      <c r="I175" s="47">
        <f t="shared" si="28"/>
        <v>100</v>
      </c>
    </row>
    <row r="176" spans="1:9" ht="78.75" x14ac:dyDescent="0.2">
      <c r="A176" s="8"/>
      <c r="B176" s="17" t="s">
        <v>129</v>
      </c>
      <c r="C176" s="21" t="s">
        <v>327</v>
      </c>
      <c r="D176" s="23" t="s">
        <v>325</v>
      </c>
      <c r="E176" s="22"/>
      <c r="F176" s="9">
        <f>F177</f>
        <v>6356888</v>
      </c>
      <c r="G176" s="9">
        <f>G177</f>
        <v>6207395.5199999996</v>
      </c>
      <c r="H176" s="9">
        <f>H177</f>
        <v>6177629.8799999999</v>
      </c>
      <c r="I176" s="47">
        <f t="shared" si="28"/>
        <v>99.5204810148782</v>
      </c>
    </row>
    <row r="177" spans="1:9" ht="22.5" x14ac:dyDescent="0.2">
      <c r="A177" s="8"/>
      <c r="B177" s="17" t="s">
        <v>130</v>
      </c>
      <c r="C177" s="21" t="s">
        <v>290</v>
      </c>
      <c r="D177" s="23" t="s">
        <v>326</v>
      </c>
      <c r="E177" s="22"/>
      <c r="F177" s="9">
        <f>F182</f>
        <v>6356888</v>
      </c>
      <c r="G177" s="9">
        <f>G182</f>
        <v>6207395.5199999996</v>
      </c>
      <c r="H177" s="9">
        <f>H182</f>
        <v>6177629.8799999999</v>
      </c>
      <c r="I177" s="47">
        <f t="shared" si="28"/>
        <v>99.5204810148782</v>
      </c>
    </row>
    <row r="178" spans="1:9" ht="22.5" x14ac:dyDescent="0.2">
      <c r="A178" s="8"/>
      <c r="B178" s="18"/>
      <c r="C178" s="24" t="s">
        <v>55</v>
      </c>
      <c r="D178" s="12" t="s">
        <v>136</v>
      </c>
      <c r="E178" s="11">
        <v>531</v>
      </c>
      <c r="F178" s="10">
        <v>717239</v>
      </c>
      <c r="G178" s="10">
        <v>834421.52</v>
      </c>
      <c r="H178" s="19">
        <v>828786.22</v>
      </c>
      <c r="I178" s="47">
        <f t="shared" si="28"/>
        <v>99.324645893600632</v>
      </c>
    </row>
    <row r="179" spans="1:9" ht="33.75" x14ac:dyDescent="0.2">
      <c r="A179" s="8"/>
      <c r="B179" s="18"/>
      <c r="C179" s="24" t="s">
        <v>53</v>
      </c>
      <c r="D179" s="12" t="s">
        <v>135</v>
      </c>
      <c r="E179" s="11">
        <v>531</v>
      </c>
      <c r="F179" s="10">
        <v>2803719</v>
      </c>
      <c r="G179" s="10">
        <v>2687244</v>
      </c>
      <c r="H179" s="19">
        <v>2663113.66</v>
      </c>
      <c r="I179" s="47">
        <f t="shared" si="28"/>
        <v>99.102041347938638</v>
      </c>
    </row>
    <row r="180" spans="1:9" s="106" customFormat="1" ht="33.75" x14ac:dyDescent="0.2">
      <c r="A180" s="98"/>
      <c r="B180" s="99"/>
      <c r="C180" s="100" t="s">
        <v>134</v>
      </c>
      <c r="D180" s="101" t="s">
        <v>133</v>
      </c>
      <c r="E180" s="102">
        <v>531</v>
      </c>
      <c r="F180" s="103">
        <v>1001600</v>
      </c>
      <c r="G180" s="103">
        <v>851400</v>
      </c>
      <c r="H180" s="104">
        <v>851400</v>
      </c>
      <c r="I180" s="105">
        <f t="shared" si="28"/>
        <v>100</v>
      </c>
    </row>
    <row r="181" spans="1:9" s="88" customFormat="1" ht="34.9" customHeight="1" x14ac:dyDescent="0.2">
      <c r="A181" s="80"/>
      <c r="B181" s="81"/>
      <c r="C181" s="82" t="s">
        <v>132</v>
      </c>
      <c r="D181" s="83" t="s">
        <v>131</v>
      </c>
      <c r="E181" s="84">
        <v>531</v>
      </c>
      <c r="F181" s="85">
        <v>1834330</v>
      </c>
      <c r="G181" s="85">
        <v>1834330</v>
      </c>
      <c r="H181" s="86">
        <v>1834330</v>
      </c>
      <c r="I181" s="87">
        <f t="shared" ref="I181:I250" si="38">H181/G181*100</f>
        <v>100</v>
      </c>
    </row>
    <row r="182" spans="1:9" x14ac:dyDescent="0.2">
      <c r="A182" s="8"/>
      <c r="B182" s="17" t="s">
        <v>30</v>
      </c>
      <c r="C182" s="22"/>
      <c r="D182" s="23" t="s">
        <v>30</v>
      </c>
      <c r="E182" s="22"/>
      <c r="F182" s="9">
        <f>F181+F180+F179+F178</f>
        <v>6356888</v>
      </c>
      <c r="G182" s="9">
        <f>G181+G180+G179+G178</f>
        <v>6207395.5199999996</v>
      </c>
      <c r="H182" s="9">
        <f>H181+H180+H179+H178</f>
        <v>6177629.8799999999</v>
      </c>
      <c r="I182" s="47">
        <f t="shared" si="38"/>
        <v>99.5204810148782</v>
      </c>
    </row>
    <row r="183" spans="1:9" s="57" customFormat="1" ht="79.5" thickBot="1" x14ac:dyDescent="0.25">
      <c r="A183" s="51"/>
      <c r="B183" s="59" t="s">
        <v>0</v>
      </c>
      <c r="C183" s="53" t="s">
        <v>331</v>
      </c>
      <c r="D183" s="54" t="s">
        <v>328</v>
      </c>
      <c r="E183" s="54"/>
      <c r="F183" s="55">
        <f>F190+F194+F198+F202+F224+F253+F257+F263+F267+23203586</f>
        <v>194961984</v>
      </c>
      <c r="G183" s="55">
        <f>G190+G194+G198+G202+G224+G253+G257+G263+G267+23203586</f>
        <v>203630385.08000001</v>
      </c>
      <c r="H183" s="55">
        <f>H190+H194+H198+H202+H224+H253+H257+H263+H267+23203586</f>
        <v>193502533.60999998</v>
      </c>
      <c r="I183" s="56">
        <f t="shared" si="38"/>
        <v>95.026355489127468</v>
      </c>
    </row>
    <row r="184" spans="1:9" s="57" customFormat="1" x14ac:dyDescent="0.2">
      <c r="A184" s="51"/>
      <c r="B184" s="107"/>
      <c r="C184" s="53"/>
      <c r="D184" s="58" t="s">
        <v>398</v>
      </c>
      <c r="E184" s="54"/>
      <c r="F184" s="55">
        <v>126050</v>
      </c>
      <c r="G184" s="55">
        <v>143920</v>
      </c>
      <c r="H184" s="55">
        <v>139566</v>
      </c>
      <c r="I184" s="56"/>
    </row>
    <row r="185" spans="1:9" s="57" customFormat="1" x14ac:dyDescent="0.2">
      <c r="A185" s="51"/>
      <c r="B185" s="107"/>
      <c r="C185" s="53"/>
      <c r="D185" s="58" t="s">
        <v>399</v>
      </c>
      <c r="E185" s="54"/>
      <c r="F185" s="55">
        <v>46910690</v>
      </c>
      <c r="G185" s="55">
        <v>49172385.409999996</v>
      </c>
      <c r="H185" s="55">
        <v>49009928.090000004</v>
      </c>
      <c r="I185" s="56"/>
    </row>
    <row r="186" spans="1:9" s="57" customFormat="1" x14ac:dyDescent="0.2">
      <c r="A186" s="51"/>
      <c r="B186" s="107"/>
      <c r="C186" s="53"/>
      <c r="D186" s="58"/>
      <c r="E186" s="54"/>
      <c r="F186" s="55">
        <f>F205+F210+F211+F216+F336+F337+F338+F339+F340+F343+F342+F251</f>
        <v>46920690</v>
      </c>
      <c r="G186" s="55">
        <f t="shared" ref="G186:H186" si="39">G205+G210+G211+G216+G336+G337+G338+G339+G340+G343+G342+G251</f>
        <v>49182385.409999996</v>
      </c>
      <c r="H186" s="55">
        <f t="shared" si="39"/>
        <v>49019928.090000004</v>
      </c>
      <c r="I186" s="56">
        <f>F185-F186</f>
        <v>-10000</v>
      </c>
    </row>
    <row r="187" spans="1:9" s="57" customFormat="1" x14ac:dyDescent="0.2">
      <c r="A187" s="51"/>
      <c r="B187" s="107"/>
      <c r="C187" s="53"/>
      <c r="D187" s="58" t="s">
        <v>400</v>
      </c>
      <c r="E187" s="54"/>
      <c r="F187" s="55">
        <v>123642283</v>
      </c>
      <c r="G187" s="55">
        <v>130030408.67</v>
      </c>
      <c r="H187" s="55">
        <v>120085502.59999999</v>
      </c>
      <c r="I187" s="56"/>
    </row>
    <row r="188" spans="1:9" s="57" customFormat="1" x14ac:dyDescent="0.2">
      <c r="A188" s="51"/>
      <c r="B188" s="107"/>
      <c r="C188" s="53"/>
      <c r="D188" s="58" t="s">
        <v>401</v>
      </c>
      <c r="E188" s="54"/>
      <c r="F188" s="55">
        <v>1079375</v>
      </c>
      <c r="G188" s="55">
        <v>1080085</v>
      </c>
      <c r="H188" s="55">
        <f>H238+H345</f>
        <v>1063950.92</v>
      </c>
      <c r="I188" s="56"/>
    </row>
    <row r="189" spans="1:9" s="57" customFormat="1" x14ac:dyDescent="0.2">
      <c r="A189" s="51"/>
      <c r="B189" s="107"/>
      <c r="C189" s="53"/>
      <c r="D189" s="58" t="s">
        <v>402</v>
      </c>
      <c r="E189" s="54"/>
      <c r="F189" s="55">
        <v>23203586</v>
      </c>
      <c r="G189" s="55">
        <v>23203586</v>
      </c>
      <c r="H189" s="55">
        <v>23203586</v>
      </c>
      <c r="I189" s="56"/>
    </row>
    <row r="190" spans="1:9" ht="56.25" x14ac:dyDescent="0.2">
      <c r="A190" s="8"/>
      <c r="B190" s="17" t="s">
        <v>125</v>
      </c>
      <c r="C190" s="21" t="s">
        <v>332</v>
      </c>
      <c r="D190" s="22" t="s">
        <v>329</v>
      </c>
      <c r="E190" s="22"/>
      <c r="F190" s="9">
        <f>F191</f>
        <v>90000</v>
      </c>
      <c r="G190" s="9">
        <f>G191</f>
        <v>90000</v>
      </c>
      <c r="H190" s="9">
        <f>H191</f>
        <v>90000</v>
      </c>
      <c r="I190" s="47">
        <f t="shared" si="38"/>
        <v>100</v>
      </c>
    </row>
    <row r="191" spans="1:9" ht="56.25" x14ac:dyDescent="0.2">
      <c r="A191" s="8"/>
      <c r="B191" s="17"/>
      <c r="C191" s="21" t="s">
        <v>333</v>
      </c>
      <c r="D191" s="22" t="s">
        <v>330</v>
      </c>
      <c r="E191" s="22"/>
      <c r="F191" s="9">
        <f>F193</f>
        <v>90000</v>
      </c>
      <c r="G191" s="9">
        <f>G193</f>
        <v>90000</v>
      </c>
      <c r="H191" s="9">
        <f>H193</f>
        <v>90000</v>
      </c>
      <c r="I191" s="47">
        <f t="shared" si="38"/>
        <v>100</v>
      </c>
    </row>
    <row r="192" spans="1:9" ht="56.25" x14ac:dyDescent="0.2">
      <c r="A192" s="8"/>
      <c r="B192" s="18"/>
      <c r="C192" s="24" t="s">
        <v>127</v>
      </c>
      <c r="D192" s="12" t="s">
        <v>126</v>
      </c>
      <c r="E192" s="11">
        <v>501</v>
      </c>
      <c r="F192" s="10">
        <v>90000</v>
      </c>
      <c r="G192" s="10">
        <v>90000</v>
      </c>
      <c r="H192" s="19">
        <v>90000</v>
      </c>
      <c r="I192" s="47">
        <f t="shared" si="38"/>
        <v>100</v>
      </c>
    </row>
    <row r="193" spans="1:9" x14ac:dyDescent="0.2">
      <c r="A193" s="8"/>
      <c r="B193" s="17" t="s">
        <v>11</v>
      </c>
      <c r="C193" s="22"/>
      <c r="D193" s="23" t="s">
        <v>11</v>
      </c>
      <c r="E193" s="22"/>
      <c r="F193" s="9">
        <f>F192</f>
        <v>90000</v>
      </c>
      <c r="G193" s="9">
        <f>G192</f>
        <v>90000</v>
      </c>
      <c r="H193" s="9">
        <f>H192</f>
        <v>90000</v>
      </c>
      <c r="I193" s="47">
        <f t="shared" si="38"/>
        <v>100</v>
      </c>
    </row>
    <row r="194" spans="1:9" ht="123.75" x14ac:dyDescent="0.2">
      <c r="A194" s="8"/>
      <c r="B194" s="17" t="s">
        <v>122</v>
      </c>
      <c r="C194" s="21" t="s">
        <v>336</v>
      </c>
      <c r="D194" s="23" t="s">
        <v>334</v>
      </c>
      <c r="E194" s="22"/>
      <c r="F194" s="9">
        <f>F195</f>
        <v>12461577</v>
      </c>
      <c r="G194" s="9">
        <f>G195</f>
        <v>13309198</v>
      </c>
      <c r="H194" s="9">
        <f>H195</f>
        <v>12816626.470000001</v>
      </c>
      <c r="I194" s="47">
        <f t="shared" si="38"/>
        <v>96.299014185527938</v>
      </c>
    </row>
    <row r="195" spans="1:9" ht="67.5" x14ac:dyDescent="0.2">
      <c r="A195" s="8"/>
      <c r="B195" s="17" t="s">
        <v>123</v>
      </c>
      <c r="C195" s="21" t="s">
        <v>337</v>
      </c>
      <c r="D195" s="23" t="s">
        <v>335</v>
      </c>
      <c r="E195" s="22"/>
      <c r="F195" s="9">
        <f>F197</f>
        <v>12461577</v>
      </c>
      <c r="G195" s="9">
        <f>G197</f>
        <v>13309198</v>
      </c>
      <c r="H195" s="9">
        <f>H197</f>
        <v>12816626.470000001</v>
      </c>
      <c r="I195" s="47">
        <f t="shared" si="38"/>
        <v>96.299014185527938</v>
      </c>
    </row>
    <row r="196" spans="1:9" s="40" customFormat="1" ht="33.75" x14ac:dyDescent="0.2">
      <c r="A196" s="33"/>
      <c r="B196" s="34"/>
      <c r="C196" s="35" t="s">
        <v>90</v>
      </c>
      <c r="D196" s="36" t="s">
        <v>124</v>
      </c>
      <c r="E196" s="37">
        <v>501</v>
      </c>
      <c r="F196" s="38">
        <v>12461577</v>
      </c>
      <c r="G196" s="38">
        <v>13309198</v>
      </c>
      <c r="H196" s="39">
        <v>12816626.470000001</v>
      </c>
      <c r="I196" s="49">
        <f t="shared" si="38"/>
        <v>96.299014185527938</v>
      </c>
    </row>
    <row r="197" spans="1:9" x14ac:dyDescent="0.2">
      <c r="A197" s="8"/>
      <c r="B197" s="17" t="s">
        <v>11</v>
      </c>
      <c r="C197" s="22"/>
      <c r="D197" s="23" t="s">
        <v>11</v>
      </c>
      <c r="E197" s="22"/>
      <c r="F197" s="9">
        <f>F196</f>
        <v>12461577</v>
      </c>
      <c r="G197" s="9">
        <f>G196</f>
        <v>13309198</v>
      </c>
      <c r="H197" s="9">
        <f>H196</f>
        <v>12816626.470000001</v>
      </c>
      <c r="I197" s="47">
        <f t="shared" si="38"/>
        <v>96.299014185527938</v>
      </c>
    </row>
    <row r="198" spans="1:9" ht="33.75" x14ac:dyDescent="0.2">
      <c r="A198" s="8"/>
      <c r="B198" s="17" t="s">
        <v>119</v>
      </c>
      <c r="C198" s="21" t="s">
        <v>340</v>
      </c>
      <c r="D198" s="23" t="s">
        <v>338</v>
      </c>
      <c r="E198" s="22"/>
      <c r="F198" s="9">
        <f>F199</f>
        <v>1078905</v>
      </c>
      <c r="G198" s="9">
        <f>G199</f>
        <v>1078905</v>
      </c>
      <c r="H198" s="9">
        <f>H199</f>
        <v>1078905</v>
      </c>
      <c r="I198" s="47">
        <f t="shared" si="38"/>
        <v>100</v>
      </c>
    </row>
    <row r="199" spans="1:9" ht="56.25" x14ac:dyDescent="0.2">
      <c r="A199" s="8"/>
      <c r="B199" s="17" t="s">
        <v>120</v>
      </c>
      <c r="C199" s="21" t="s">
        <v>341</v>
      </c>
      <c r="D199" s="23" t="s">
        <v>339</v>
      </c>
      <c r="E199" s="22"/>
      <c r="F199" s="9">
        <f>F201</f>
        <v>1078905</v>
      </c>
      <c r="G199" s="9">
        <f>G201</f>
        <v>1078905</v>
      </c>
      <c r="H199" s="9">
        <f>H201</f>
        <v>1078905</v>
      </c>
      <c r="I199" s="47">
        <f t="shared" si="38"/>
        <v>100</v>
      </c>
    </row>
    <row r="200" spans="1:9" ht="33.75" x14ac:dyDescent="0.2">
      <c r="A200" s="8"/>
      <c r="B200" s="18"/>
      <c r="C200" s="24" t="s">
        <v>90</v>
      </c>
      <c r="D200" s="12" t="s">
        <v>121</v>
      </c>
      <c r="E200" s="11">
        <v>501</v>
      </c>
      <c r="F200" s="10">
        <v>1078905</v>
      </c>
      <c r="G200" s="10">
        <v>1078905</v>
      </c>
      <c r="H200" s="19">
        <v>1078905</v>
      </c>
      <c r="I200" s="47">
        <f t="shared" si="38"/>
        <v>100</v>
      </c>
    </row>
    <row r="201" spans="1:9" x14ac:dyDescent="0.2">
      <c r="A201" s="8"/>
      <c r="B201" s="17" t="s">
        <v>11</v>
      </c>
      <c r="C201" s="22"/>
      <c r="D201" s="23" t="s">
        <v>11</v>
      </c>
      <c r="E201" s="22"/>
      <c r="F201" s="9">
        <f>F200</f>
        <v>1078905</v>
      </c>
      <c r="G201" s="9">
        <f>G200</f>
        <v>1078905</v>
      </c>
      <c r="H201" s="9">
        <f>H200</f>
        <v>1078905</v>
      </c>
      <c r="I201" s="47">
        <f t="shared" si="38"/>
        <v>100</v>
      </c>
    </row>
    <row r="202" spans="1:9" ht="22.5" x14ac:dyDescent="0.2">
      <c r="A202" s="8"/>
      <c r="B202" s="17" t="s">
        <v>96</v>
      </c>
      <c r="C202" s="21" t="s">
        <v>344</v>
      </c>
      <c r="D202" s="23" t="s">
        <v>342</v>
      </c>
      <c r="E202" s="22"/>
      <c r="F202" s="9">
        <f>F203+F207+F214+F218</f>
        <v>19434747</v>
      </c>
      <c r="G202" s="9">
        <f>G203+G207+G214+G218</f>
        <v>21698620.620000001</v>
      </c>
      <c r="H202" s="9">
        <f>H203+H207+H214+H218</f>
        <v>21526604.16</v>
      </c>
      <c r="I202" s="47">
        <f t="shared" si="38"/>
        <v>99.207247027299744</v>
      </c>
    </row>
    <row r="203" spans="1:9" ht="45" x14ac:dyDescent="0.2">
      <c r="A203" s="8"/>
      <c r="B203" s="17" t="s">
        <v>116</v>
      </c>
      <c r="C203" s="21" t="s">
        <v>345</v>
      </c>
      <c r="D203" s="23" t="s">
        <v>343</v>
      </c>
      <c r="E203" s="22"/>
      <c r="F203" s="9">
        <f>F206</f>
        <v>1704255</v>
      </c>
      <c r="G203" s="9">
        <f>G206</f>
        <v>1714738</v>
      </c>
      <c r="H203" s="9">
        <f>H206</f>
        <v>1683049.19</v>
      </c>
      <c r="I203" s="47">
        <f t="shared" si="38"/>
        <v>98.151973654284205</v>
      </c>
    </row>
    <row r="204" spans="1:9" ht="33.75" x14ac:dyDescent="0.2">
      <c r="A204" s="8"/>
      <c r="B204" s="18"/>
      <c r="C204" s="24" t="s">
        <v>90</v>
      </c>
      <c r="D204" s="12" t="s">
        <v>118</v>
      </c>
      <c r="E204" s="11">
        <v>501</v>
      </c>
      <c r="F204" s="10">
        <v>1704255</v>
      </c>
      <c r="G204" s="10">
        <v>1589436</v>
      </c>
      <c r="H204" s="19">
        <v>1557747.19</v>
      </c>
      <c r="I204" s="47">
        <f t="shared" si="38"/>
        <v>98.00628587750623</v>
      </c>
    </row>
    <row r="205" spans="1:9" s="88" customFormat="1" ht="45" x14ac:dyDescent="0.2">
      <c r="A205" s="80"/>
      <c r="B205" s="81"/>
      <c r="C205" s="82" t="s">
        <v>110</v>
      </c>
      <c r="D205" s="83" t="s">
        <v>117</v>
      </c>
      <c r="E205" s="84">
        <v>501</v>
      </c>
      <c r="F205" s="85">
        <v>0</v>
      </c>
      <c r="G205" s="85">
        <v>125302</v>
      </c>
      <c r="H205" s="85">
        <v>125302</v>
      </c>
      <c r="I205" s="87">
        <f t="shared" si="38"/>
        <v>100</v>
      </c>
    </row>
    <row r="206" spans="1:9" x14ac:dyDescent="0.2">
      <c r="A206" s="8"/>
      <c r="B206" s="17" t="s">
        <v>11</v>
      </c>
      <c r="C206" s="22"/>
      <c r="D206" s="23" t="s">
        <v>11</v>
      </c>
      <c r="E206" s="22"/>
      <c r="F206" s="9">
        <f>F204+F205</f>
        <v>1704255</v>
      </c>
      <c r="G206" s="9">
        <f>G204+G205</f>
        <v>1714738</v>
      </c>
      <c r="H206" s="9">
        <f>H204+H205</f>
        <v>1683049.19</v>
      </c>
      <c r="I206" s="47">
        <f t="shared" si="38"/>
        <v>98.151973654284205</v>
      </c>
    </row>
    <row r="207" spans="1:9" ht="78.75" x14ac:dyDescent="0.2">
      <c r="A207" s="8"/>
      <c r="B207" s="17" t="s">
        <v>106</v>
      </c>
      <c r="C207" s="21" t="s">
        <v>364</v>
      </c>
      <c r="D207" s="23" t="s">
        <v>346</v>
      </c>
      <c r="E207" s="22"/>
      <c r="F207" s="9">
        <f>F213</f>
        <v>9124675</v>
      </c>
      <c r="G207" s="9">
        <f>G213</f>
        <v>10458333</v>
      </c>
      <c r="H207" s="9">
        <f>H213</f>
        <v>10320405.42</v>
      </c>
      <c r="I207" s="47">
        <f t="shared" si="38"/>
        <v>98.681170507766396</v>
      </c>
    </row>
    <row r="208" spans="1:9" ht="33.75" x14ac:dyDescent="0.2">
      <c r="A208" s="8"/>
      <c r="B208" s="18"/>
      <c r="C208" s="24" t="s">
        <v>90</v>
      </c>
      <c r="D208" s="12" t="s">
        <v>115</v>
      </c>
      <c r="E208" s="11">
        <v>501</v>
      </c>
      <c r="F208" s="10">
        <v>9124675</v>
      </c>
      <c r="G208" s="10">
        <v>9124675</v>
      </c>
      <c r="H208" s="19">
        <v>8986747.4199999999</v>
      </c>
      <c r="I208" s="47">
        <f t="shared" si="38"/>
        <v>98.48841103929729</v>
      </c>
    </row>
    <row r="209" spans="1:9" s="69" customFormat="1" ht="45" x14ac:dyDescent="0.2">
      <c r="A209" s="61"/>
      <c r="B209" s="70"/>
      <c r="C209" s="63" t="s">
        <v>114</v>
      </c>
      <c r="D209" s="64" t="s">
        <v>113</v>
      </c>
      <c r="E209" s="65">
        <v>501</v>
      </c>
      <c r="F209" s="66">
        <v>0</v>
      </c>
      <c r="G209" s="66">
        <v>17870</v>
      </c>
      <c r="H209" s="67">
        <v>17870</v>
      </c>
      <c r="I209" s="68">
        <f t="shared" si="38"/>
        <v>100</v>
      </c>
    </row>
    <row r="210" spans="1:9" s="88" customFormat="1" ht="33.75" x14ac:dyDescent="0.2">
      <c r="A210" s="80"/>
      <c r="B210" s="81"/>
      <c r="C210" s="82" t="s">
        <v>112</v>
      </c>
      <c r="D210" s="83" t="s">
        <v>111</v>
      </c>
      <c r="E210" s="84">
        <v>501</v>
      </c>
      <c r="F210" s="85">
        <v>0</v>
      </c>
      <c r="G210" s="85">
        <v>91530</v>
      </c>
      <c r="H210" s="86">
        <v>91530</v>
      </c>
      <c r="I210" s="87">
        <f t="shared" si="38"/>
        <v>100</v>
      </c>
    </row>
    <row r="211" spans="1:9" s="88" customFormat="1" ht="45" x14ac:dyDescent="0.2">
      <c r="A211" s="80"/>
      <c r="B211" s="81"/>
      <c r="C211" s="82" t="s">
        <v>110</v>
      </c>
      <c r="D211" s="83" t="s">
        <v>109</v>
      </c>
      <c r="E211" s="84">
        <v>501</v>
      </c>
      <c r="F211" s="85">
        <v>0</v>
      </c>
      <c r="G211" s="85">
        <v>1132728</v>
      </c>
      <c r="H211" s="85">
        <v>1132728</v>
      </c>
      <c r="I211" s="87">
        <f t="shared" si="38"/>
        <v>100</v>
      </c>
    </row>
    <row r="212" spans="1:9" ht="33.75" x14ac:dyDescent="0.2">
      <c r="A212" s="8"/>
      <c r="B212" s="18"/>
      <c r="C212" s="24" t="s">
        <v>108</v>
      </c>
      <c r="D212" s="12" t="s">
        <v>107</v>
      </c>
      <c r="E212" s="11">
        <v>501</v>
      </c>
      <c r="F212" s="10">
        <v>0</v>
      </c>
      <c r="G212" s="10">
        <v>91530</v>
      </c>
      <c r="H212" s="19">
        <v>91530</v>
      </c>
      <c r="I212" s="47">
        <f t="shared" si="38"/>
        <v>100</v>
      </c>
    </row>
    <row r="213" spans="1:9" x14ac:dyDescent="0.2">
      <c r="A213" s="8"/>
      <c r="B213" s="17" t="s">
        <v>11</v>
      </c>
      <c r="C213" s="22"/>
      <c r="D213" s="23" t="s">
        <v>11</v>
      </c>
      <c r="E213" s="22"/>
      <c r="F213" s="9">
        <f>F212+F211+F210+F209+F208</f>
        <v>9124675</v>
      </c>
      <c r="G213" s="9">
        <f>G212+G211+G210+G209+G208</f>
        <v>10458333</v>
      </c>
      <c r="H213" s="9">
        <f>H212+H211+H210+H209+H208</f>
        <v>10320405.42</v>
      </c>
      <c r="I213" s="47">
        <f t="shared" si="38"/>
        <v>98.681170507766396</v>
      </c>
    </row>
    <row r="214" spans="1:9" ht="33.75" x14ac:dyDescent="0.2">
      <c r="A214" s="8"/>
      <c r="B214" s="17" t="s">
        <v>102</v>
      </c>
      <c r="C214" s="21" t="s">
        <v>365</v>
      </c>
      <c r="D214" s="23" t="s">
        <v>347</v>
      </c>
      <c r="E214" s="22"/>
      <c r="F214" s="9">
        <f>F217</f>
        <v>8205817</v>
      </c>
      <c r="G214" s="9">
        <f>G217</f>
        <v>9108446.620000001</v>
      </c>
      <c r="H214" s="9">
        <f>H217</f>
        <v>9108446.620000001</v>
      </c>
      <c r="I214" s="47">
        <f t="shared" si="38"/>
        <v>100</v>
      </c>
    </row>
    <row r="215" spans="1:9" ht="33.75" x14ac:dyDescent="0.2">
      <c r="A215" s="8"/>
      <c r="B215" s="18"/>
      <c r="C215" s="24" t="s">
        <v>90</v>
      </c>
      <c r="D215" s="12" t="s">
        <v>105</v>
      </c>
      <c r="E215" s="11">
        <v>501</v>
      </c>
      <c r="F215" s="10">
        <v>8205817</v>
      </c>
      <c r="G215" s="10">
        <v>8367806.6200000001</v>
      </c>
      <c r="H215" s="19">
        <v>8367806.6200000001</v>
      </c>
      <c r="I215" s="47">
        <f t="shared" si="38"/>
        <v>100</v>
      </c>
    </row>
    <row r="216" spans="1:9" s="88" customFormat="1" ht="67.5" x14ac:dyDescent="0.2">
      <c r="A216" s="80"/>
      <c r="B216" s="81"/>
      <c r="C216" s="82" t="s">
        <v>104</v>
      </c>
      <c r="D216" s="83" t="s">
        <v>103</v>
      </c>
      <c r="E216" s="84">
        <v>501</v>
      </c>
      <c r="F216" s="85">
        <v>0</v>
      </c>
      <c r="G216" s="85">
        <v>740640</v>
      </c>
      <c r="H216" s="85">
        <v>740640</v>
      </c>
      <c r="I216" s="87">
        <f t="shared" si="38"/>
        <v>100</v>
      </c>
    </row>
    <row r="217" spans="1:9" x14ac:dyDescent="0.2">
      <c r="A217" s="8"/>
      <c r="B217" s="17" t="s">
        <v>11</v>
      </c>
      <c r="C217" s="22"/>
      <c r="D217" s="23" t="s">
        <v>11</v>
      </c>
      <c r="E217" s="22"/>
      <c r="F217" s="9">
        <f>F216+F215</f>
        <v>8205817</v>
      </c>
      <c r="G217" s="9">
        <f>G216+G215</f>
        <v>9108446.620000001</v>
      </c>
      <c r="H217" s="9">
        <f>H216+H215</f>
        <v>9108446.620000001</v>
      </c>
      <c r="I217" s="47">
        <f t="shared" si="38"/>
        <v>100</v>
      </c>
    </row>
    <row r="218" spans="1:9" ht="22.5" x14ac:dyDescent="0.2">
      <c r="A218" s="8"/>
      <c r="B218" s="17" t="s">
        <v>97</v>
      </c>
      <c r="C218" s="21" t="s">
        <v>366</v>
      </c>
      <c r="D218" s="23" t="s">
        <v>348</v>
      </c>
      <c r="E218" s="22"/>
      <c r="F218" s="9">
        <f>F221+F223</f>
        <v>400000</v>
      </c>
      <c r="G218" s="9">
        <f>G221+G223</f>
        <v>417103</v>
      </c>
      <c r="H218" s="9">
        <f>H221+H223</f>
        <v>414702.93</v>
      </c>
      <c r="I218" s="47">
        <f t="shared" si="38"/>
        <v>99.424585773777693</v>
      </c>
    </row>
    <row r="219" spans="1:9" ht="67.5" x14ac:dyDescent="0.2">
      <c r="A219" s="8"/>
      <c r="B219" s="18"/>
      <c r="C219" s="24" t="s">
        <v>101</v>
      </c>
      <c r="D219" s="12" t="s">
        <v>100</v>
      </c>
      <c r="E219" s="11">
        <v>501</v>
      </c>
      <c r="F219" s="10">
        <v>200000</v>
      </c>
      <c r="G219" s="10">
        <v>200000</v>
      </c>
      <c r="H219" s="19">
        <v>197600</v>
      </c>
      <c r="I219" s="47">
        <f t="shared" si="38"/>
        <v>98.8</v>
      </c>
    </row>
    <row r="220" spans="1:9" x14ac:dyDescent="0.2">
      <c r="A220" s="8"/>
      <c r="B220" s="18"/>
      <c r="C220" s="24" t="s">
        <v>99</v>
      </c>
      <c r="D220" s="12" t="s">
        <v>98</v>
      </c>
      <c r="E220" s="11">
        <v>501</v>
      </c>
      <c r="F220" s="10">
        <v>200000</v>
      </c>
      <c r="G220" s="10">
        <v>200000</v>
      </c>
      <c r="H220" s="19">
        <v>199999.93</v>
      </c>
      <c r="I220" s="47">
        <f t="shared" si="38"/>
        <v>99.999965000000003</v>
      </c>
    </row>
    <row r="221" spans="1:9" x14ac:dyDescent="0.2">
      <c r="A221" s="8"/>
      <c r="B221" s="17" t="s">
        <v>11</v>
      </c>
      <c r="C221" s="22"/>
      <c r="D221" s="23" t="s">
        <v>11</v>
      </c>
      <c r="E221" s="22"/>
      <c r="F221" s="9">
        <f>F219+F220</f>
        <v>400000</v>
      </c>
      <c r="G221" s="9">
        <f>G219+G220</f>
        <v>400000</v>
      </c>
      <c r="H221" s="9">
        <f>H219+H220</f>
        <v>397599.93</v>
      </c>
      <c r="I221" s="47">
        <f t="shared" si="38"/>
        <v>99.399982499999993</v>
      </c>
    </row>
    <row r="222" spans="1:9" x14ac:dyDescent="0.2">
      <c r="A222" s="8"/>
      <c r="B222" s="18"/>
      <c r="C222" s="24" t="s">
        <v>99</v>
      </c>
      <c r="D222" s="12" t="s">
        <v>98</v>
      </c>
      <c r="E222" s="11">
        <v>531</v>
      </c>
      <c r="F222" s="10">
        <v>0</v>
      </c>
      <c r="G222" s="10">
        <v>17103</v>
      </c>
      <c r="H222" s="19">
        <v>17103</v>
      </c>
      <c r="I222" s="47">
        <f t="shared" si="38"/>
        <v>100</v>
      </c>
    </row>
    <row r="223" spans="1:9" x14ac:dyDescent="0.2">
      <c r="A223" s="8"/>
      <c r="B223" s="17" t="s">
        <v>30</v>
      </c>
      <c r="C223" s="22"/>
      <c r="D223" s="23" t="s">
        <v>30</v>
      </c>
      <c r="E223" s="22"/>
      <c r="F223" s="9">
        <f>F222</f>
        <v>0</v>
      </c>
      <c r="G223" s="9">
        <f>G222</f>
        <v>17103</v>
      </c>
      <c r="H223" s="9">
        <f>H222</f>
        <v>17103</v>
      </c>
      <c r="I223" s="47">
        <f t="shared" si="38"/>
        <v>100</v>
      </c>
    </row>
    <row r="224" spans="1:9" x14ac:dyDescent="0.2">
      <c r="A224" s="8"/>
      <c r="B224" s="17" t="s">
        <v>72</v>
      </c>
      <c r="C224" s="21" t="s">
        <v>367</v>
      </c>
      <c r="D224" s="23" t="s">
        <v>349</v>
      </c>
      <c r="E224" s="22"/>
      <c r="F224" s="9">
        <f>F225+F236+F240+F243+F246+F250</f>
        <v>13250222</v>
      </c>
      <c r="G224" s="9">
        <f>G225+G236+G240+G243+G246+G250</f>
        <v>13152596</v>
      </c>
      <c r="H224" s="9">
        <f>H225+H236+H240+H243+H246+H250</f>
        <v>12425020.85</v>
      </c>
      <c r="I224" s="47">
        <f t="shared" si="38"/>
        <v>94.468201182488983</v>
      </c>
    </row>
    <row r="225" spans="1:9" ht="45" x14ac:dyDescent="0.2">
      <c r="A225" s="8"/>
      <c r="B225" s="17" t="s">
        <v>91</v>
      </c>
      <c r="C225" s="21" t="s">
        <v>368</v>
      </c>
      <c r="D225" s="23" t="s">
        <v>350</v>
      </c>
      <c r="E225" s="22"/>
      <c r="F225" s="9">
        <f>F227+F229+F231+F233+F235</f>
        <v>5520818</v>
      </c>
      <c r="G225" s="9">
        <f>G227+G229+G231+G233+G235</f>
        <v>5422502</v>
      </c>
      <c r="H225" s="9">
        <f>H227+H229+H231+H233+H235</f>
        <v>5258409.59</v>
      </c>
      <c r="I225" s="47">
        <f t="shared" si="38"/>
        <v>96.973861697054232</v>
      </c>
    </row>
    <row r="226" spans="1:9" ht="22.5" x14ac:dyDescent="0.2">
      <c r="A226" s="8"/>
      <c r="B226" s="18"/>
      <c r="C226" s="24" t="s">
        <v>95</v>
      </c>
      <c r="D226" s="12" t="s">
        <v>94</v>
      </c>
      <c r="E226" s="11">
        <v>501</v>
      </c>
      <c r="F226" s="10">
        <v>1848920</v>
      </c>
      <c r="G226" s="10">
        <v>1174831.8999999999</v>
      </c>
      <c r="H226" s="19">
        <v>1174805.78</v>
      </c>
      <c r="I226" s="47">
        <f t="shared" si="38"/>
        <v>99.997776703203257</v>
      </c>
    </row>
    <row r="227" spans="1:9" x14ac:dyDescent="0.2">
      <c r="A227" s="8"/>
      <c r="B227" s="17" t="s">
        <v>11</v>
      </c>
      <c r="C227" s="22"/>
      <c r="D227" s="23" t="s">
        <v>11</v>
      </c>
      <c r="E227" s="22"/>
      <c r="F227" s="9">
        <f>F226</f>
        <v>1848920</v>
      </c>
      <c r="G227" s="9">
        <f>G226</f>
        <v>1174831.8999999999</v>
      </c>
      <c r="H227" s="9">
        <f>H226</f>
        <v>1174805.78</v>
      </c>
      <c r="I227" s="47">
        <f t="shared" si="38"/>
        <v>99.997776703203257</v>
      </c>
    </row>
    <row r="228" spans="1:9" s="40" customFormat="1" ht="22.5" x14ac:dyDescent="0.2">
      <c r="A228" s="33"/>
      <c r="B228" s="34"/>
      <c r="C228" s="35" t="s">
        <v>95</v>
      </c>
      <c r="D228" s="36" t="s">
        <v>94</v>
      </c>
      <c r="E228" s="37">
        <v>506</v>
      </c>
      <c r="F228" s="38">
        <v>795962</v>
      </c>
      <c r="G228" s="38">
        <v>1303625.1000000001</v>
      </c>
      <c r="H228" s="39">
        <v>1264616.6299999999</v>
      </c>
      <c r="I228" s="47">
        <f t="shared" si="38"/>
        <v>97.007692625740319</v>
      </c>
    </row>
    <row r="229" spans="1:9" x14ac:dyDescent="0.2">
      <c r="A229" s="8"/>
      <c r="B229" s="17" t="s">
        <v>34</v>
      </c>
      <c r="C229" s="22"/>
      <c r="D229" s="23" t="s">
        <v>34</v>
      </c>
      <c r="E229" s="22"/>
      <c r="F229" s="9">
        <f>F228</f>
        <v>795962</v>
      </c>
      <c r="G229" s="9">
        <f>G228</f>
        <v>1303625.1000000001</v>
      </c>
      <c r="H229" s="9">
        <f>H228</f>
        <v>1264616.6299999999</v>
      </c>
      <c r="I229" s="47">
        <f t="shared" si="38"/>
        <v>97.007692625740319</v>
      </c>
    </row>
    <row r="230" spans="1:9" ht="22.5" x14ac:dyDescent="0.2">
      <c r="A230" s="8"/>
      <c r="B230" s="18"/>
      <c r="C230" s="24" t="s">
        <v>95</v>
      </c>
      <c r="D230" s="12" t="s">
        <v>94</v>
      </c>
      <c r="E230" s="11">
        <v>531</v>
      </c>
      <c r="F230" s="10">
        <v>101565</v>
      </c>
      <c r="G230" s="10">
        <v>101565</v>
      </c>
      <c r="H230" s="19">
        <v>94897.56</v>
      </c>
      <c r="I230" s="47">
        <f t="shared" si="38"/>
        <v>93.435297592674644</v>
      </c>
    </row>
    <row r="231" spans="1:9" x14ac:dyDescent="0.2">
      <c r="A231" s="8"/>
      <c r="B231" s="17" t="s">
        <v>30</v>
      </c>
      <c r="C231" s="22"/>
      <c r="D231" s="23" t="s">
        <v>30</v>
      </c>
      <c r="E231" s="22"/>
      <c r="F231" s="9">
        <f>F230</f>
        <v>101565</v>
      </c>
      <c r="G231" s="9">
        <f>G230</f>
        <v>101565</v>
      </c>
      <c r="H231" s="9">
        <f>H230</f>
        <v>94897.56</v>
      </c>
      <c r="I231" s="47">
        <f t="shared" si="38"/>
        <v>93.435297592674644</v>
      </c>
    </row>
    <row r="232" spans="1:9" ht="22.5" x14ac:dyDescent="0.2">
      <c r="A232" s="8"/>
      <c r="B232" s="18"/>
      <c r="C232" s="24" t="s">
        <v>93</v>
      </c>
      <c r="D232" s="12" t="s">
        <v>92</v>
      </c>
      <c r="E232" s="11">
        <v>501</v>
      </c>
      <c r="F232" s="10">
        <v>55892</v>
      </c>
      <c r="G232" s="10">
        <v>124001</v>
      </c>
      <c r="H232" s="19">
        <v>121557.42</v>
      </c>
      <c r="I232" s="47">
        <f t="shared" si="38"/>
        <v>98.029386859783386</v>
      </c>
    </row>
    <row r="233" spans="1:9" x14ac:dyDescent="0.2">
      <c r="A233" s="8"/>
      <c r="B233" s="17" t="s">
        <v>11</v>
      </c>
      <c r="C233" s="22"/>
      <c r="D233" s="23" t="s">
        <v>11</v>
      </c>
      <c r="E233" s="22"/>
      <c r="F233" s="9">
        <f>F232</f>
        <v>55892</v>
      </c>
      <c r="G233" s="9">
        <f>G232</f>
        <v>124001</v>
      </c>
      <c r="H233" s="9">
        <f>H232</f>
        <v>121557.42</v>
      </c>
      <c r="I233" s="47">
        <f t="shared" si="38"/>
        <v>98.029386859783386</v>
      </c>
    </row>
    <row r="234" spans="1:9" s="40" customFormat="1" ht="22.5" x14ac:dyDescent="0.2">
      <c r="A234" s="33"/>
      <c r="B234" s="34"/>
      <c r="C234" s="35" t="s">
        <v>93</v>
      </c>
      <c r="D234" s="36" t="s">
        <v>92</v>
      </c>
      <c r="E234" s="37">
        <v>506</v>
      </c>
      <c r="F234" s="38">
        <v>2718479</v>
      </c>
      <c r="G234" s="38">
        <v>2718479</v>
      </c>
      <c r="H234" s="39">
        <v>2602532.2000000002</v>
      </c>
      <c r="I234" s="47">
        <f t="shared" si="38"/>
        <v>95.734864974127092</v>
      </c>
    </row>
    <row r="235" spans="1:9" x14ac:dyDescent="0.2">
      <c r="A235" s="8"/>
      <c r="B235" s="17" t="s">
        <v>34</v>
      </c>
      <c r="C235" s="22"/>
      <c r="D235" s="23" t="s">
        <v>34</v>
      </c>
      <c r="E235" s="22"/>
      <c r="F235" s="9">
        <f>F234</f>
        <v>2718479</v>
      </c>
      <c r="G235" s="9">
        <f>G234</f>
        <v>2718479</v>
      </c>
      <c r="H235" s="9">
        <f>H234</f>
        <v>2602532.2000000002</v>
      </c>
      <c r="I235" s="47">
        <f t="shared" si="38"/>
        <v>95.734864974127092</v>
      </c>
    </row>
    <row r="236" spans="1:9" s="40" customFormat="1" ht="90" x14ac:dyDescent="0.2">
      <c r="A236" s="33"/>
      <c r="B236" s="41" t="s">
        <v>87</v>
      </c>
      <c r="C236" s="42" t="s">
        <v>369</v>
      </c>
      <c r="D236" s="43" t="s">
        <v>351</v>
      </c>
      <c r="E236" s="44"/>
      <c r="F236" s="45">
        <f>F239</f>
        <v>6841814</v>
      </c>
      <c r="G236" s="45">
        <f>G239</f>
        <v>6842504</v>
      </c>
      <c r="H236" s="45">
        <f>H239</f>
        <v>6787311.2599999998</v>
      </c>
      <c r="I236" s="47">
        <f t="shared" si="38"/>
        <v>99.193383884028421</v>
      </c>
    </row>
    <row r="237" spans="1:9" ht="33.75" x14ac:dyDescent="0.2">
      <c r="A237" s="8"/>
      <c r="B237" s="18"/>
      <c r="C237" s="24" t="s">
        <v>90</v>
      </c>
      <c r="D237" s="12" t="s">
        <v>89</v>
      </c>
      <c r="E237" s="11">
        <v>501</v>
      </c>
      <c r="F237" s="10">
        <v>6342347</v>
      </c>
      <c r="G237" s="10">
        <v>6342347</v>
      </c>
      <c r="H237" s="19">
        <v>6301982.2599999998</v>
      </c>
      <c r="I237" s="47">
        <f t="shared" si="38"/>
        <v>99.363567777038995</v>
      </c>
    </row>
    <row r="238" spans="1:9" ht="78.75" x14ac:dyDescent="0.2">
      <c r="A238" s="8"/>
      <c r="B238" s="18"/>
      <c r="C238" s="24" t="s">
        <v>5</v>
      </c>
      <c r="D238" s="12" t="s">
        <v>88</v>
      </c>
      <c r="E238" s="11">
        <v>501</v>
      </c>
      <c r="F238" s="10">
        <v>499467</v>
      </c>
      <c r="G238" s="10">
        <v>500157</v>
      </c>
      <c r="H238" s="19">
        <v>485329</v>
      </c>
      <c r="I238" s="47">
        <f t="shared" si="38"/>
        <v>97.035330906095481</v>
      </c>
    </row>
    <row r="239" spans="1:9" x14ac:dyDescent="0.2">
      <c r="A239" s="8"/>
      <c r="B239" s="17" t="s">
        <v>11</v>
      </c>
      <c r="C239" s="22"/>
      <c r="D239" s="23" t="s">
        <v>11</v>
      </c>
      <c r="E239" s="22"/>
      <c r="F239" s="9">
        <f>F237+F238</f>
        <v>6841814</v>
      </c>
      <c r="G239" s="9">
        <f>G237+G238</f>
        <v>6842504</v>
      </c>
      <c r="H239" s="9">
        <f>H237+H238</f>
        <v>6787311.2599999998</v>
      </c>
      <c r="I239" s="47">
        <f t="shared" si="38"/>
        <v>99.193383884028421</v>
      </c>
    </row>
    <row r="240" spans="1:9" ht="90" x14ac:dyDescent="0.2">
      <c r="A240" s="8"/>
      <c r="B240" s="17" t="s">
        <v>84</v>
      </c>
      <c r="C240" s="21" t="s">
        <v>370</v>
      </c>
      <c r="D240" s="23" t="s">
        <v>352</v>
      </c>
      <c r="E240" s="22"/>
      <c r="F240" s="9">
        <f>F242</f>
        <v>53560</v>
      </c>
      <c r="G240" s="9">
        <f>G242</f>
        <v>53560</v>
      </c>
      <c r="H240" s="9">
        <f>H242</f>
        <v>0</v>
      </c>
      <c r="I240" s="47">
        <f t="shared" si="38"/>
        <v>0</v>
      </c>
    </row>
    <row r="241" spans="1:9" ht="45" x14ac:dyDescent="0.2">
      <c r="A241" s="8"/>
      <c r="B241" s="18"/>
      <c r="C241" s="24" t="s">
        <v>86</v>
      </c>
      <c r="D241" s="12" t="s">
        <v>85</v>
      </c>
      <c r="E241" s="11">
        <v>501</v>
      </c>
      <c r="F241" s="10">
        <v>53560</v>
      </c>
      <c r="G241" s="10">
        <v>53560</v>
      </c>
      <c r="H241" s="10">
        <v>0</v>
      </c>
      <c r="I241" s="47">
        <f t="shared" si="38"/>
        <v>0</v>
      </c>
    </row>
    <row r="242" spans="1:9" x14ac:dyDescent="0.2">
      <c r="A242" s="8"/>
      <c r="B242" s="17" t="s">
        <v>11</v>
      </c>
      <c r="C242" s="22"/>
      <c r="D242" s="23" t="s">
        <v>11</v>
      </c>
      <c r="E242" s="22"/>
      <c r="F242" s="9">
        <f>F241</f>
        <v>53560</v>
      </c>
      <c r="G242" s="9">
        <f>G241</f>
        <v>53560</v>
      </c>
      <c r="H242" s="9">
        <f>H241</f>
        <v>0</v>
      </c>
      <c r="I242" s="47">
        <f t="shared" si="38"/>
        <v>0</v>
      </c>
    </row>
    <row r="243" spans="1:9" ht="112.5" x14ac:dyDescent="0.2">
      <c r="A243" s="8"/>
      <c r="B243" s="17" t="s">
        <v>81</v>
      </c>
      <c r="C243" s="21" t="s">
        <v>371</v>
      </c>
      <c r="D243" s="23" t="s">
        <v>353</v>
      </c>
      <c r="E243" s="22"/>
      <c r="F243" s="9">
        <f>F245</f>
        <v>100000</v>
      </c>
      <c r="G243" s="9">
        <f>G245</f>
        <v>100000</v>
      </c>
      <c r="H243" s="9">
        <f>H245</f>
        <v>0</v>
      </c>
      <c r="I243" s="47">
        <f t="shared" si="38"/>
        <v>0</v>
      </c>
    </row>
    <row r="244" spans="1:9" ht="78.75" x14ac:dyDescent="0.2">
      <c r="A244" s="8"/>
      <c r="B244" s="18"/>
      <c r="C244" s="24" t="s">
        <v>83</v>
      </c>
      <c r="D244" s="12" t="s">
        <v>82</v>
      </c>
      <c r="E244" s="11">
        <v>501</v>
      </c>
      <c r="F244" s="10">
        <v>100000</v>
      </c>
      <c r="G244" s="10">
        <v>100000</v>
      </c>
      <c r="H244" s="10">
        <v>0</v>
      </c>
      <c r="I244" s="47">
        <f t="shared" si="38"/>
        <v>0</v>
      </c>
    </row>
    <row r="245" spans="1:9" x14ac:dyDescent="0.2">
      <c r="A245" s="8"/>
      <c r="B245" s="17" t="s">
        <v>11</v>
      </c>
      <c r="C245" s="22"/>
      <c r="D245" s="23" t="s">
        <v>11</v>
      </c>
      <c r="E245" s="22"/>
      <c r="F245" s="9">
        <f>F244</f>
        <v>100000</v>
      </c>
      <c r="G245" s="9">
        <f>G244</f>
        <v>100000</v>
      </c>
      <c r="H245" s="9">
        <f>H244</f>
        <v>0</v>
      </c>
      <c r="I245" s="47">
        <f t="shared" si="38"/>
        <v>0</v>
      </c>
    </row>
    <row r="246" spans="1:9" ht="78.75" x14ac:dyDescent="0.2">
      <c r="A246" s="8"/>
      <c r="B246" s="17" t="s">
        <v>76</v>
      </c>
      <c r="C246" s="21" t="s">
        <v>372</v>
      </c>
      <c r="D246" s="23" t="s">
        <v>354</v>
      </c>
      <c r="E246" s="22"/>
      <c r="F246" s="9">
        <f>F249</f>
        <v>554030</v>
      </c>
      <c r="G246" s="9">
        <f>G249</f>
        <v>554030</v>
      </c>
      <c r="H246" s="9">
        <f>H249</f>
        <v>332500</v>
      </c>
      <c r="I246" s="47">
        <f t="shared" si="38"/>
        <v>60.014800642564481</v>
      </c>
    </row>
    <row r="247" spans="1:9" ht="45" x14ac:dyDescent="0.2">
      <c r="A247" s="8"/>
      <c r="B247" s="18"/>
      <c r="C247" s="24" t="s">
        <v>80</v>
      </c>
      <c r="D247" s="12" t="s">
        <v>79</v>
      </c>
      <c r="E247" s="11">
        <v>501</v>
      </c>
      <c r="F247" s="10">
        <v>352880</v>
      </c>
      <c r="G247" s="10">
        <v>352880</v>
      </c>
      <c r="H247" s="19">
        <v>332500</v>
      </c>
      <c r="I247" s="47">
        <f t="shared" si="38"/>
        <v>94.224665608705507</v>
      </c>
    </row>
    <row r="248" spans="1:9" ht="22.5" x14ac:dyDescent="0.2">
      <c r="A248" s="8"/>
      <c r="B248" s="18"/>
      <c r="C248" s="24" t="s">
        <v>78</v>
      </c>
      <c r="D248" s="12" t="s">
        <v>77</v>
      </c>
      <c r="E248" s="11">
        <v>501</v>
      </c>
      <c r="F248" s="10">
        <v>201150</v>
      </c>
      <c r="G248" s="10">
        <v>201150</v>
      </c>
      <c r="H248" s="19">
        <v>0</v>
      </c>
      <c r="I248" s="47">
        <f t="shared" si="38"/>
        <v>0</v>
      </c>
    </row>
    <row r="249" spans="1:9" x14ac:dyDescent="0.2">
      <c r="A249" s="8"/>
      <c r="B249" s="17" t="s">
        <v>11</v>
      </c>
      <c r="C249" s="22"/>
      <c r="D249" s="23" t="s">
        <v>11</v>
      </c>
      <c r="E249" s="22"/>
      <c r="F249" s="9">
        <f>F248+F247</f>
        <v>554030</v>
      </c>
      <c r="G249" s="9">
        <f>G248+G247</f>
        <v>554030</v>
      </c>
      <c r="H249" s="9">
        <f>H248+H247</f>
        <v>332500</v>
      </c>
      <c r="I249" s="47">
        <f t="shared" si="38"/>
        <v>60.014800642564481</v>
      </c>
    </row>
    <row r="250" spans="1:9" ht="22.5" x14ac:dyDescent="0.2">
      <c r="A250" s="8"/>
      <c r="B250" s="17" t="s">
        <v>73</v>
      </c>
      <c r="C250" s="21" t="s">
        <v>373</v>
      </c>
      <c r="D250" s="23" t="s">
        <v>355</v>
      </c>
      <c r="E250" s="22"/>
      <c r="F250" s="9">
        <f>F252</f>
        <v>180000</v>
      </c>
      <c r="G250" s="9">
        <f>G252</f>
        <v>180000</v>
      </c>
      <c r="H250" s="9">
        <f>H252</f>
        <v>46800</v>
      </c>
      <c r="I250" s="47">
        <f t="shared" si="38"/>
        <v>26</v>
      </c>
    </row>
    <row r="251" spans="1:9" s="88" customFormat="1" ht="45" x14ac:dyDescent="0.2">
      <c r="A251" s="80"/>
      <c r="B251" s="81"/>
      <c r="C251" s="82" t="s">
        <v>75</v>
      </c>
      <c r="D251" s="83" t="s">
        <v>74</v>
      </c>
      <c r="E251" s="84">
        <v>501</v>
      </c>
      <c r="F251" s="85">
        <v>180000</v>
      </c>
      <c r="G251" s="85">
        <v>180000</v>
      </c>
      <c r="H251" s="85">
        <v>46800</v>
      </c>
      <c r="I251" s="87">
        <f t="shared" ref="I251:I314" si="40">H251/G251*100</f>
        <v>26</v>
      </c>
    </row>
    <row r="252" spans="1:9" x14ac:dyDescent="0.2">
      <c r="A252" s="8"/>
      <c r="B252" s="17" t="s">
        <v>11</v>
      </c>
      <c r="C252" s="22"/>
      <c r="D252" s="23" t="s">
        <v>11</v>
      </c>
      <c r="E252" s="22"/>
      <c r="F252" s="9">
        <f>F251</f>
        <v>180000</v>
      </c>
      <c r="G252" s="9">
        <f>G251</f>
        <v>180000</v>
      </c>
      <c r="H252" s="9">
        <f>H251</f>
        <v>46800</v>
      </c>
      <c r="I252" s="47">
        <f t="shared" si="40"/>
        <v>26</v>
      </c>
    </row>
    <row r="253" spans="1:9" ht="22.5" x14ac:dyDescent="0.2">
      <c r="A253" s="8"/>
      <c r="B253" s="17" t="s">
        <v>68</v>
      </c>
      <c r="C253" s="21" t="s">
        <v>374</v>
      </c>
      <c r="D253" s="23" t="s">
        <v>356</v>
      </c>
      <c r="E253" s="22"/>
      <c r="F253" s="9">
        <f>F254</f>
        <v>562720</v>
      </c>
      <c r="G253" s="9">
        <f>G254</f>
        <v>562720</v>
      </c>
      <c r="H253" s="9">
        <f>H254</f>
        <v>502297.83</v>
      </c>
      <c r="I253" s="47">
        <f t="shared" si="40"/>
        <v>89.262480452089861</v>
      </c>
    </row>
    <row r="254" spans="1:9" ht="33.75" x14ac:dyDescent="0.2">
      <c r="A254" s="8"/>
      <c r="B254" s="17" t="s">
        <v>69</v>
      </c>
      <c r="C254" s="21" t="s">
        <v>375</v>
      </c>
      <c r="D254" s="23" t="s">
        <v>357</v>
      </c>
      <c r="E254" s="22"/>
      <c r="F254" s="9">
        <f>F256</f>
        <v>562720</v>
      </c>
      <c r="G254" s="9">
        <f>G256</f>
        <v>562720</v>
      </c>
      <c r="H254" s="9">
        <f>H256</f>
        <v>502297.83</v>
      </c>
      <c r="I254" s="47">
        <f t="shared" si="40"/>
        <v>89.262480452089861</v>
      </c>
    </row>
    <row r="255" spans="1:9" ht="90" x14ac:dyDescent="0.2">
      <c r="A255" s="8"/>
      <c r="B255" s="18"/>
      <c r="C255" s="24" t="s">
        <v>71</v>
      </c>
      <c r="D255" s="12" t="s">
        <v>70</v>
      </c>
      <c r="E255" s="11">
        <v>501</v>
      </c>
      <c r="F255" s="10">
        <v>562720</v>
      </c>
      <c r="G255" s="10">
        <v>562720</v>
      </c>
      <c r="H255" s="19">
        <v>502297.83</v>
      </c>
      <c r="I255" s="47">
        <f t="shared" si="40"/>
        <v>89.262480452089861</v>
      </c>
    </row>
    <row r="256" spans="1:9" x14ac:dyDescent="0.2">
      <c r="A256" s="8"/>
      <c r="B256" s="17" t="s">
        <v>11</v>
      </c>
      <c r="C256" s="22"/>
      <c r="D256" s="23" t="s">
        <v>11</v>
      </c>
      <c r="E256" s="22"/>
      <c r="F256" s="9">
        <f>F255</f>
        <v>562720</v>
      </c>
      <c r="G256" s="9">
        <f>G255</f>
        <v>562720</v>
      </c>
      <c r="H256" s="9">
        <f>H255</f>
        <v>502297.83</v>
      </c>
      <c r="I256" s="47">
        <f t="shared" si="40"/>
        <v>89.262480452089861</v>
      </c>
    </row>
    <row r="257" spans="1:9" ht="45" x14ac:dyDescent="0.2">
      <c r="A257" s="8"/>
      <c r="B257" s="17" t="s">
        <v>60</v>
      </c>
      <c r="C257" s="21" t="s">
        <v>376</v>
      </c>
      <c r="D257" s="23" t="s">
        <v>358</v>
      </c>
      <c r="E257" s="22"/>
      <c r="F257" s="9">
        <f>F258</f>
        <v>322650</v>
      </c>
      <c r="G257" s="9">
        <f>G258</f>
        <v>322650</v>
      </c>
      <c r="H257" s="9">
        <f>H258</f>
        <v>291032.76</v>
      </c>
      <c r="I257" s="47">
        <f t="shared" si="40"/>
        <v>90.200762436076246</v>
      </c>
    </row>
    <row r="258" spans="1:9" ht="123.75" x14ac:dyDescent="0.2">
      <c r="A258" s="8"/>
      <c r="B258" s="17" t="s">
        <v>61</v>
      </c>
      <c r="C258" s="21" t="s">
        <v>377</v>
      </c>
      <c r="D258" s="23" t="s">
        <v>359</v>
      </c>
      <c r="E258" s="22"/>
      <c r="F258" s="9">
        <f>F262</f>
        <v>322650</v>
      </c>
      <c r="G258" s="9">
        <f>G262</f>
        <v>322650</v>
      </c>
      <c r="H258" s="9">
        <f>H262</f>
        <v>291032.76</v>
      </c>
      <c r="I258" s="47">
        <f t="shared" si="40"/>
        <v>90.200762436076246</v>
      </c>
    </row>
    <row r="259" spans="1:9" ht="45" x14ac:dyDescent="0.2">
      <c r="A259" s="8"/>
      <c r="B259" s="18"/>
      <c r="C259" s="24" t="s">
        <v>67</v>
      </c>
      <c r="D259" s="12" t="s">
        <v>66</v>
      </c>
      <c r="E259" s="11">
        <v>502</v>
      </c>
      <c r="F259" s="10">
        <v>46000</v>
      </c>
      <c r="G259" s="10">
        <v>46000</v>
      </c>
      <c r="H259" s="19">
        <v>46000</v>
      </c>
      <c r="I259" s="47">
        <f t="shared" si="40"/>
        <v>100</v>
      </c>
    </row>
    <row r="260" spans="1:9" ht="45" x14ac:dyDescent="0.2">
      <c r="A260" s="8"/>
      <c r="B260" s="18"/>
      <c r="C260" s="24" t="s">
        <v>65</v>
      </c>
      <c r="D260" s="12" t="s">
        <v>64</v>
      </c>
      <c r="E260" s="11">
        <v>502</v>
      </c>
      <c r="F260" s="10">
        <v>56650</v>
      </c>
      <c r="G260" s="10">
        <v>56650</v>
      </c>
      <c r="H260" s="19">
        <v>27000</v>
      </c>
      <c r="I260" s="47">
        <f t="shared" si="40"/>
        <v>47.661076787290376</v>
      </c>
    </row>
    <row r="261" spans="1:9" ht="45" x14ac:dyDescent="0.2">
      <c r="A261" s="8"/>
      <c r="B261" s="18"/>
      <c r="C261" s="24" t="s">
        <v>63</v>
      </c>
      <c r="D261" s="12" t="s">
        <v>62</v>
      </c>
      <c r="E261" s="11">
        <v>502</v>
      </c>
      <c r="F261" s="10">
        <v>220000</v>
      </c>
      <c r="G261" s="10">
        <v>220000</v>
      </c>
      <c r="H261" s="19">
        <v>218032.76</v>
      </c>
      <c r="I261" s="47">
        <f t="shared" si="40"/>
        <v>99.105800000000002</v>
      </c>
    </row>
    <row r="262" spans="1:9" x14ac:dyDescent="0.2">
      <c r="A262" s="8"/>
      <c r="B262" s="17" t="s">
        <v>35</v>
      </c>
      <c r="C262" s="22"/>
      <c r="D262" s="23" t="s">
        <v>35</v>
      </c>
      <c r="E262" s="22"/>
      <c r="F262" s="9">
        <f>F259+F260+F261</f>
        <v>322650</v>
      </c>
      <c r="G262" s="9">
        <f>G259+G260+G261</f>
        <v>322650</v>
      </c>
      <c r="H262" s="9">
        <f>H259+H260+H261</f>
        <v>291032.76</v>
      </c>
      <c r="I262" s="47">
        <f t="shared" si="40"/>
        <v>90.200762436076246</v>
      </c>
    </row>
    <row r="263" spans="1:9" ht="45" x14ac:dyDescent="0.2">
      <c r="A263" s="8"/>
      <c r="B263" s="17" t="s">
        <v>56</v>
      </c>
      <c r="C263" s="21" t="s">
        <v>378</v>
      </c>
      <c r="D263" s="23" t="s">
        <v>360</v>
      </c>
      <c r="E263" s="22"/>
      <c r="F263" s="9">
        <f>F264</f>
        <v>9474275</v>
      </c>
      <c r="G263" s="9">
        <f>G264</f>
        <v>10967968.74</v>
      </c>
      <c r="H263" s="9">
        <f>H264</f>
        <v>10956257.98</v>
      </c>
      <c r="I263" s="47">
        <f t="shared" si="40"/>
        <v>99.893227631500352</v>
      </c>
    </row>
    <row r="264" spans="1:9" ht="56.25" x14ac:dyDescent="0.2">
      <c r="A264" s="8"/>
      <c r="B264" s="17" t="s">
        <v>57</v>
      </c>
      <c r="C264" s="21" t="s">
        <v>379</v>
      </c>
      <c r="D264" s="23" t="s">
        <v>361</v>
      </c>
      <c r="E264" s="22"/>
      <c r="F264" s="9">
        <f>F266</f>
        <v>9474275</v>
      </c>
      <c r="G264" s="9">
        <f>G266</f>
        <v>10967968.74</v>
      </c>
      <c r="H264" s="9">
        <f>H266</f>
        <v>10956257.98</v>
      </c>
      <c r="I264" s="47">
        <f t="shared" si="40"/>
        <v>99.893227631500352</v>
      </c>
    </row>
    <row r="265" spans="1:9" ht="56.25" x14ac:dyDescent="0.2">
      <c r="A265" s="8"/>
      <c r="B265" s="18"/>
      <c r="C265" s="24" t="s">
        <v>59</v>
      </c>
      <c r="D265" s="12" t="s">
        <v>58</v>
      </c>
      <c r="E265" s="11">
        <v>501</v>
      </c>
      <c r="F265" s="10">
        <v>9474275</v>
      </c>
      <c r="G265" s="10">
        <v>10967968.74</v>
      </c>
      <c r="H265" s="19">
        <v>10956257.98</v>
      </c>
      <c r="I265" s="47">
        <f t="shared" si="40"/>
        <v>99.893227631500352</v>
      </c>
    </row>
    <row r="266" spans="1:9" x14ac:dyDescent="0.2">
      <c r="A266" s="8"/>
      <c r="B266" s="17" t="s">
        <v>11</v>
      </c>
      <c r="C266" s="22"/>
      <c r="D266" s="23" t="s">
        <v>11</v>
      </c>
      <c r="E266" s="22"/>
      <c r="F266" s="9">
        <f>F265</f>
        <v>9474275</v>
      </c>
      <c r="G266" s="9">
        <f>G265</f>
        <v>10967968.74</v>
      </c>
      <c r="H266" s="9">
        <f>H265</f>
        <v>10956257.98</v>
      </c>
      <c r="I266" s="47">
        <f t="shared" si="40"/>
        <v>99.893227631500352</v>
      </c>
    </row>
    <row r="267" spans="1:9" ht="78.75" x14ac:dyDescent="0.2">
      <c r="A267" s="8"/>
      <c r="B267" s="17" t="s">
        <v>1</v>
      </c>
      <c r="C267" s="21" t="s">
        <v>380</v>
      </c>
      <c r="D267" s="23" t="s">
        <v>362</v>
      </c>
      <c r="E267" s="22"/>
      <c r="F267" s="9">
        <f>F268</f>
        <v>115083302</v>
      </c>
      <c r="G267" s="9">
        <f>G268</f>
        <v>119244140.72</v>
      </c>
      <c r="H267" s="9">
        <f>H268</f>
        <v>110612202.55999999</v>
      </c>
      <c r="I267" s="47">
        <f t="shared" si="40"/>
        <v>92.761121755853083</v>
      </c>
    </row>
    <row r="268" spans="1:9" ht="22.5" x14ac:dyDescent="0.2">
      <c r="A268" s="8"/>
      <c r="B268" s="17" t="s">
        <v>2</v>
      </c>
      <c r="C268" s="21" t="s">
        <v>290</v>
      </c>
      <c r="D268" s="23" t="s">
        <v>363</v>
      </c>
      <c r="E268" s="22"/>
      <c r="F268" s="9">
        <f>F270+F272+F274+F276+F278+F280+F282+F284+F286+F288+F290+F294+F296+F299+F301+F303+F305+F307+F309+F311+F313+F315+F317+F319+F321+F323+F325+F327+F329+F331+F341+F344+F346</f>
        <v>115083302</v>
      </c>
      <c r="G268" s="9">
        <f>G270+G272+G274+G276+G278+G280+G282+G284+G286+G288+G290+G294+G296+G299+G301+G303+G305+G307+G309+G311+G313+G315+G317+G319+G321+G323+G325+G327+G329+G331+G341+G344+G346+G292</f>
        <v>119244140.72</v>
      </c>
      <c r="H268" s="9">
        <f>H270+H272+H274+H276+H278+H280+H282+H284+H286+H288+H290+H294+H296+H299+H301+H303+H305+H307+H309+H311+H313+H315+H317+H319+H321+H323+H325+H327+H329+H331+H341+H344+H346+H292</f>
        <v>110612202.55999999</v>
      </c>
      <c r="I268" s="47">
        <f t="shared" si="40"/>
        <v>92.761121755853083</v>
      </c>
    </row>
    <row r="269" spans="1:9" ht="22.5" x14ac:dyDescent="0.2">
      <c r="A269" s="8"/>
      <c r="B269" s="18"/>
      <c r="C269" s="24" t="s">
        <v>55</v>
      </c>
      <c r="D269" s="12" t="s">
        <v>54</v>
      </c>
      <c r="E269" s="11">
        <v>500</v>
      </c>
      <c r="F269" s="10">
        <v>1069723</v>
      </c>
      <c r="G269" s="10">
        <v>1083474.5</v>
      </c>
      <c r="H269" s="19">
        <v>1076779.1000000001</v>
      </c>
      <c r="I269" s="47">
        <f t="shared" si="40"/>
        <v>99.382043601395338</v>
      </c>
    </row>
    <row r="270" spans="1:9" x14ac:dyDescent="0.2">
      <c r="A270" s="8"/>
      <c r="B270" s="17" t="s">
        <v>3</v>
      </c>
      <c r="C270" s="22"/>
      <c r="D270" s="23" t="s">
        <v>3</v>
      </c>
      <c r="E270" s="22"/>
      <c r="F270" s="9">
        <f>F269</f>
        <v>1069723</v>
      </c>
      <c r="G270" s="9">
        <f>G269</f>
        <v>1083474.5</v>
      </c>
      <c r="H270" s="9">
        <f>H269</f>
        <v>1076779.1000000001</v>
      </c>
      <c r="I270" s="47">
        <f t="shared" si="40"/>
        <v>99.382043601395338</v>
      </c>
    </row>
    <row r="271" spans="1:9" ht="22.5" x14ac:dyDescent="0.2">
      <c r="A271" s="8"/>
      <c r="B271" s="18"/>
      <c r="C271" s="24" t="s">
        <v>55</v>
      </c>
      <c r="D271" s="12" t="s">
        <v>54</v>
      </c>
      <c r="E271" s="11">
        <v>501</v>
      </c>
      <c r="F271" s="10">
        <v>7849774</v>
      </c>
      <c r="G271" s="10">
        <v>10557574.859999999</v>
      </c>
      <c r="H271" s="19">
        <v>10054407.48</v>
      </c>
      <c r="I271" s="47">
        <f t="shared" si="40"/>
        <v>95.234062872654832</v>
      </c>
    </row>
    <row r="272" spans="1:9" x14ac:dyDescent="0.2">
      <c r="A272" s="8"/>
      <c r="B272" s="17" t="s">
        <v>11</v>
      </c>
      <c r="C272" s="22"/>
      <c r="D272" s="23" t="s">
        <v>11</v>
      </c>
      <c r="E272" s="22"/>
      <c r="F272" s="9">
        <f>F271</f>
        <v>7849774</v>
      </c>
      <c r="G272" s="9">
        <f>G271</f>
        <v>10557574.859999999</v>
      </c>
      <c r="H272" s="9">
        <f>H271</f>
        <v>10054407.48</v>
      </c>
      <c r="I272" s="47">
        <f t="shared" si="40"/>
        <v>95.234062872654832</v>
      </c>
    </row>
    <row r="273" spans="1:9" ht="22.5" x14ac:dyDescent="0.2">
      <c r="A273" s="8"/>
      <c r="B273" s="18"/>
      <c r="C273" s="24" t="s">
        <v>55</v>
      </c>
      <c r="D273" s="12" t="s">
        <v>54</v>
      </c>
      <c r="E273" s="11">
        <v>502</v>
      </c>
      <c r="F273" s="10">
        <v>581258</v>
      </c>
      <c r="G273" s="10">
        <v>573445.57999999996</v>
      </c>
      <c r="H273" s="19">
        <v>570661.78</v>
      </c>
      <c r="I273" s="47">
        <f t="shared" si="40"/>
        <v>99.514548529609385</v>
      </c>
    </row>
    <row r="274" spans="1:9" x14ac:dyDescent="0.2">
      <c r="A274" s="8"/>
      <c r="B274" s="17" t="s">
        <v>35</v>
      </c>
      <c r="C274" s="22"/>
      <c r="D274" s="23" t="s">
        <v>35</v>
      </c>
      <c r="E274" s="22"/>
      <c r="F274" s="9">
        <f>F273</f>
        <v>581258</v>
      </c>
      <c r="G274" s="9">
        <f>G273</f>
        <v>573445.57999999996</v>
      </c>
      <c r="H274" s="9">
        <f>H273</f>
        <v>570661.78</v>
      </c>
      <c r="I274" s="47">
        <f t="shared" si="40"/>
        <v>99.514548529609385</v>
      </c>
    </row>
    <row r="275" spans="1:9" ht="22.5" x14ac:dyDescent="0.2">
      <c r="A275" s="8"/>
      <c r="B275" s="18"/>
      <c r="C275" s="24" t="s">
        <v>55</v>
      </c>
      <c r="D275" s="12" t="s">
        <v>54</v>
      </c>
      <c r="E275" s="11">
        <v>504</v>
      </c>
      <c r="F275" s="10">
        <v>2066407</v>
      </c>
      <c r="G275" s="10">
        <v>1992207</v>
      </c>
      <c r="H275" s="19">
        <v>1943645.39</v>
      </c>
      <c r="I275" s="47">
        <f t="shared" si="40"/>
        <v>97.562421475278413</v>
      </c>
    </row>
    <row r="276" spans="1:9" x14ac:dyDescent="0.2">
      <c r="A276" s="8"/>
      <c r="B276" s="17" t="s">
        <v>6</v>
      </c>
      <c r="C276" s="22"/>
      <c r="D276" s="23" t="s">
        <v>6</v>
      </c>
      <c r="E276" s="22"/>
      <c r="F276" s="9">
        <f>F275</f>
        <v>2066407</v>
      </c>
      <c r="G276" s="9">
        <f>G275</f>
        <v>1992207</v>
      </c>
      <c r="H276" s="9">
        <f>H275</f>
        <v>1943645.39</v>
      </c>
      <c r="I276" s="47">
        <f t="shared" si="40"/>
        <v>97.562421475278413</v>
      </c>
    </row>
    <row r="277" spans="1:9" ht="33.75" x14ac:dyDescent="0.2">
      <c r="A277" s="8"/>
      <c r="B277" s="18"/>
      <c r="C277" s="24" t="s">
        <v>53</v>
      </c>
      <c r="D277" s="12" t="s">
        <v>52</v>
      </c>
      <c r="E277" s="11">
        <v>500</v>
      </c>
      <c r="F277" s="10">
        <v>4702696</v>
      </c>
      <c r="G277" s="10">
        <v>4902723.8499999996</v>
      </c>
      <c r="H277" s="19">
        <v>4900182.38</v>
      </c>
      <c r="I277" s="47">
        <f t="shared" si="40"/>
        <v>99.948162081370342</v>
      </c>
    </row>
    <row r="278" spans="1:9" x14ac:dyDescent="0.2">
      <c r="A278" s="8"/>
      <c r="B278" s="17" t="s">
        <v>3</v>
      </c>
      <c r="C278" s="22"/>
      <c r="D278" s="23" t="s">
        <v>3</v>
      </c>
      <c r="E278" s="22"/>
      <c r="F278" s="9">
        <f>F277</f>
        <v>4702696</v>
      </c>
      <c r="G278" s="9">
        <f>G277</f>
        <v>4902723.8499999996</v>
      </c>
      <c r="H278" s="9">
        <f>H277</f>
        <v>4900182.38</v>
      </c>
      <c r="I278" s="47">
        <f t="shared" si="40"/>
        <v>99.948162081370342</v>
      </c>
    </row>
    <row r="279" spans="1:9" ht="33.75" x14ac:dyDescent="0.2">
      <c r="A279" s="8"/>
      <c r="B279" s="18"/>
      <c r="C279" s="24" t="s">
        <v>53</v>
      </c>
      <c r="D279" s="12" t="s">
        <v>52</v>
      </c>
      <c r="E279" s="11">
        <v>501</v>
      </c>
      <c r="F279" s="10">
        <v>22258139</v>
      </c>
      <c r="G279" s="10">
        <v>22628082.420000002</v>
      </c>
      <c r="H279" s="19">
        <v>22561507.629999999</v>
      </c>
      <c r="I279" s="47">
        <f t="shared" si="40"/>
        <v>99.705786867997432</v>
      </c>
    </row>
    <row r="280" spans="1:9" x14ac:dyDescent="0.2">
      <c r="A280" s="8"/>
      <c r="B280" s="17" t="s">
        <v>11</v>
      </c>
      <c r="C280" s="22"/>
      <c r="D280" s="23" t="s">
        <v>11</v>
      </c>
      <c r="E280" s="22"/>
      <c r="F280" s="9">
        <f>F279</f>
        <v>22258139</v>
      </c>
      <c r="G280" s="9">
        <f>G279</f>
        <v>22628082.420000002</v>
      </c>
      <c r="H280" s="9">
        <f>H279</f>
        <v>22561507.629999999</v>
      </c>
      <c r="I280" s="47">
        <f t="shared" si="40"/>
        <v>99.705786867997432</v>
      </c>
    </row>
    <row r="281" spans="1:9" ht="33.75" x14ac:dyDescent="0.2">
      <c r="A281" s="8"/>
      <c r="B281" s="18"/>
      <c r="C281" s="24" t="s">
        <v>53</v>
      </c>
      <c r="D281" s="12" t="s">
        <v>52</v>
      </c>
      <c r="E281" s="11">
        <v>502</v>
      </c>
      <c r="F281" s="10">
        <v>2820983</v>
      </c>
      <c r="G281" s="10">
        <v>2828795.42</v>
      </c>
      <c r="H281" s="19">
        <v>2828643.79</v>
      </c>
      <c r="I281" s="47">
        <f t="shared" si="40"/>
        <v>99.99463976790517</v>
      </c>
    </row>
    <row r="282" spans="1:9" x14ac:dyDescent="0.2">
      <c r="A282" s="8"/>
      <c r="B282" s="17" t="s">
        <v>35</v>
      </c>
      <c r="C282" s="22"/>
      <c r="D282" s="23" t="s">
        <v>35</v>
      </c>
      <c r="E282" s="22"/>
      <c r="F282" s="9">
        <f>F281</f>
        <v>2820983</v>
      </c>
      <c r="G282" s="9">
        <f>G281</f>
        <v>2828795.42</v>
      </c>
      <c r="H282" s="9">
        <f>H281</f>
        <v>2828643.79</v>
      </c>
      <c r="I282" s="47">
        <f t="shared" si="40"/>
        <v>99.99463976790517</v>
      </c>
    </row>
    <row r="283" spans="1:9" ht="33.75" x14ac:dyDescent="0.2">
      <c r="A283" s="8"/>
      <c r="B283" s="18"/>
      <c r="C283" s="24" t="s">
        <v>53</v>
      </c>
      <c r="D283" s="12" t="s">
        <v>52</v>
      </c>
      <c r="E283" s="11">
        <v>504</v>
      </c>
      <c r="F283" s="10">
        <v>11046602</v>
      </c>
      <c r="G283" s="10">
        <v>9911169</v>
      </c>
      <c r="H283" s="19">
        <v>9854778.1899999995</v>
      </c>
      <c r="I283" s="47">
        <f t="shared" si="40"/>
        <v>99.431037751449907</v>
      </c>
    </row>
    <row r="284" spans="1:9" x14ac:dyDescent="0.2">
      <c r="A284" s="8"/>
      <c r="B284" s="17" t="s">
        <v>6</v>
      </c>
      <c r="C284" s="22"/>
      <c r="D284" s="23" t="s">
        <v>6</v>
      </c>
      <c r="E284" s="22"/>
      <c r="F284" s="9">
        <f>F283</f>
        <v>11046602</v>
      </c>
      <c r="G284" s="9">
        <f>G283</f>
        <v>9911169</v>
      </c>
      <c r="H284" s="9">
        <f>H283</f>
        <v>9854778.1899999995</v>
      </c>
      <c r="I284" s="47">
        <f t="shared" si="40"/>
        <v>99.431037751449907</v>
      </c>
    </row>
    <row r="285" spans="1:9" x14ac:dyDescent="0.2">
      <c r="A285" s="8"/>
      <c r="B285" s="17"/>
      <c r="C285" s="22"/>
      <c r="D285" s="12" t="s">
        <v>50</v>
      </c>
      <c r="E285" s="28">
        <v>500</v>
      </c>
      <c r="F285" s="29">
        <v>0</v>
      </c>
      <c r="G285" s="29">
        <v>10810</v>
      </c>
      <c r="H285" s="19">
        <v>10810</v>
      </c>
      <c r="I285" s="47">
        <f t="shared" si="40"/>
        <v>100</v>
      </c>
    </row>
    <row r="286" spans="1:9" x14ac:dyDescent="0.2">
      <c r="A286" s="8"/>
      <c r="B286" s="17"/>
      <c r="C286" s="22"/>
      <c r="D286" s="23" t="s">
        <v>3</v>
      </c>
      <c r="E286" s="22"/>
      <c r="F286" s="9">
        <f>F285</f>
        <v>0</v>
      </c>
      <c r="G286" s="9">
        <f>G285</f>
        <v>10810</v>
      </c>
      <c r="H286" s="9">
        <f>H285</f>
        <v>10810</v>
      </c>
      <c r="I286" s="47">
        <f t="shared" si="40"/>
        <v>100</v>
      </c>
    </row>
    <row r="287" spans="1:9" ht="56.25" x14ac:dyDescent="0.2">
      <c r="A287" s="8"/>
      <c r="B287" s="18"/>
      <c r="C287" s="24" t="s">
        <v>51</v>
      </c>
      <c r="D287" s="12" t="s">
        <v>50</v>
      </c>
      <c r="E287" s="11">
        <v>502</v>
      </c>
      <c r="F287" s="10">
        <v>0</v>
      </c>
      <c r="G287" s="10">
        <v>8542</v>
      </c>
      <c r="H287" s="19">
        <v>8542</v>
      </c>
      <c r="I287" s="47">
        <f t="shared" si="40"/>
        <v>100</v>
      </c>
    </row>
    <row r="288" spans="1:9" x14ac:dyDescent="0.2">
      <c r="A288" s="8"/>
      <c r="B288" s="17" t="s">
        <v>35</v>
      </c>
      <c r="C288" s="22"/>
      <c r="D288" s="23" t="s">
        <v>35</v>
      </c>
      <c r="E288" s="22"/>
      <c r="F288" s="9">
        <f>F287</f>
        <v>0</v>
      </c>
      <c r="G288" s="9">
        <f>G287</f>
        <v>8542</v>
      </c>
      <c r="H288" s="9">
        <f>H287</f>
        <v>8542</v>
      </c>
      <c r="I288" s="47">
        <f t="shared" si="40"/>
        <v>100</v>
      </c>
    </row>
    <row r="289" spans="1:9" ht="56.25" x14ac:dyDescent="0.2">
      <c r="A289" s="8"/>
      <c r="B289" s="18"/>
      <c r="C289" s="24" t="s">
        <v>51</v>
      </c>
      <c r="D289" s="12" t="s">
        <v>50</v>
      </c>
      <c r="E289" s="11">
        <v>504</v>
      </c>
      <c r="F289" s="10">
        <v>2222430</v>
      </c>
      <c r="G289" s="10">
        <v>1797710.34</v>
      </c>
      <c r="H289" s="19">
        <v>0</v>
      </c>
      <c r="I289" s="47">
        <f t="shared" si="40"/>
        <v>0</v>
      </c>
    </row>
    <row r="290" spans="1:9" x14ac:dyDescent="0.2">
      <c r="A290" s="8"/>
      <c r="B290" s="17" t="s">
        <v>6</v>
      </c>
      <c r="C290" s="22"/>
      <c r="D290" s="23" t="s">
        <v>6</v>
      </c>
      <c r="E290" s="22"/>
      <c r="F290" s="9">
        <f>F289</f>
        <v>2222430</v>
      </c>
      <c r="G290" s="9">
        <f>G289</f>
        <v>1797710.34</v>
      </c>
      <c r="H290" s="9">
        <f>H289</f>
        <v>0</v>
      </c>
      <c r="I290" s="47">
        <f t="shared" si="40"/>
        <v>0</v>
      </c>
    </row>
    <row r="291" spans="1:9" ht="56.25" x14ac:dyDescent="0.2">
      <c r="A291" s="8"/>
      <c r="B291" s="17"/>
      <c r="C291" s="24" t="s">
        <v>51</v>
      </c>
      <c r="D291" s="12" t="s">
        <v>50</v>
      </c>
      <c r="E291" s="11">
        <v>506</v>
      </c>
      <c r="F291" s="29">
        <v>0</v>
      </c>
      <c r="G291" s="29">
        <v>8542</v>
      </c>
      <c r="H291" s="29">
        <v>8542</v>
      </c>
      <c r="I291" s="47">
        <f t="shared" si="40"/>
        <v>100</v>
      </c>
    </row>
    <row r="292" spans="1:9" x14ac:dyDescent="0.2">
      <c r="A292" s="8"/>
      <c r="B292" s="17"/>
      <c r="C292" s="22"/>
      <c r="D292" s="23" t="s">
        <v>34</v>
      </c>
      <c r="E292" s="22"/>
      <c r="F292" s="9">
        <f>F291</f>
        <v>0</v>
      </c>
      <c r="G292" s="9">
        <f>G291</f>
        <v>8542</v>
      </c>
      <c r="H292" s="9">
        <f>H291</f>
        <v>8542</v>
      </c>
      <c r="I292" s="47">
        <f t="shared" si="40"/>
        <v>100</v>
      </c>
    </row>
    <row r="293" spans="1:9" ht="56.25" x14ac:dyDescent="0.2">
      <c r="A293" s="8"/>
      <c r="B293" s="18"/>
      <c r="C293" s="24" t="s">
        <v>51</v>
      </c>
      <c r="D293" s="12" t="s">
        <v>50</v>
      </c>
      <c r="E293" s="11">
        <v>509</v>
      </c>
      <c r="F293" s="10">
        <v>0</v>
      </c>
      <c r="G293" s="10">
        <v>19574</v>
      </c>
      <c r="H293" s="19">
        <v>19574</v>
      </c>
      <c r="I293" s="47">
        <f t="shared" si="40"/>
        <v>100</v>
      </c>
    </row>
    <row r="294" spans="1:9" x14ac:dyDescent="0.2">
      <c r="A294" s="8"/>
      <c r="B294" s="17" t="s">
        <v>33</v>
      </c>
      <c r="C294" s="22"/>
      <c r="D294" s="23" t="s">
        <v>33</v>
      </c>
      <c r="E294" s="22"/>
      <c r="F294" s="9">
        <f>F293</f>
        <v>0</v>
      </c>
      <c r="G294" s="9">
        <f>G293</f>
        <v>19574</v>
      </c>
      <c r="H294" s="9">
        <f>H293</f>
        <v>19574</v>
      </c>
      <c r="I294" s="47">
        <f t="shared" si="40"/>
        <v>100</v>
      </c>
    </row>
    <row r="295" spans="1:9" ht="56.25" x14ac:dyDescent="0.2">
      <c r="A295" s="8"/>
      <c r="B295" s="18"/>
      <c r="C295" s="24" t="s">
        <v>51</v>
      </c>
      <c r="D295" s="12" t="s">
        <v>50</v>
      </c>
      <c r="E295" s="11">
        <v>531</v>
      </c>
      <c r="F295" s="10">
        <v>0</v>
      </c>
      <c r="G295" s="10">
        <v>377251.66</v>
      </c>
      <c r="H295" s="19">
        <v>377251.66</v>
      </c>
      <c r="I295" s="47">
        <f t="shared" si="40"/>
        <v>100</v>
      </c>
    </row>
    <row r="296" spans="1:9" x14ac:dyDescent="0.2">
      <c r="A296" s="8"/>
      <c r="B296" s="17" t="s">
        <v>30</v>
      </c>
      <c r="C296" s="22"/>
      <c r="D296" s="23" t="s">
        <v>30</v>
      </c>
      <c r="E296" s="22"/>
      <c r="F296" s="9">
        <f>F295</f>
        <v>0</v>
      </c>
      <c r="G296" s="9">
        <f>G295</f>
        <v>377251.66</v>
      </c>
      <c r="H296" s="9">
        <f>H295</f>
        <v>377251.66</v>
      </c>
      <c r="I296" s="47">
        <f t="shared" si="40"/>
        <v>100</v>
      </c>
    </row>
    <row r="297" spans="1:9" ht="45" x14ac:dyDescent="0.2">
      <c r="A297" s="8"/>
      <c r="B297" s="18"/>
      <c r="C297" s="24" t="s">
        <v>49</v>
      </c>
      <c r="D297" s="12" t="s">
        <v>48</v>
      </c>
      <c r="E297" s="11">
        <v>504</v>
      </c>
      <c r="F297" s="10">
        <v>881414</v>
      </c>
      <c r="G297" s="10">
        <v>0</v>
      </c>
      <c r="H297" s="10">
        <v>0</v>
      </c>
      <c r="I297" s="47" t="e">
        <f t="shared" si="40"/>
        <v>#DIV/0!</v>
      </c>
    </row>
    <row r="298" spans="1:9" ht="45" x14ac:dyDescent="0.2">
      <c r="A298" s="8"/>
      <c r="B298" s="18"/>
      <c r="C298" s="24" t="s">
        <v>47</v>
      </c>
      <c r="D298" s="12" t="s">
        <v>46</v>
      </c>
      <c r="E298" s="11">
        <v>504</v>
      </c>
      <c r="F298" s="10">
        <v>5905179</v>
      </c>
      <c r="G298" s="10">
        <v>5111717.2</v>
      </c>
      <c r="H298" s="10">
        <v>0</v>
      </c>
      <c r="I298" s="47">
        <f t="shared" si="40"/>
        <v>0</v>
      </c>
    </row>
    <row r="299" spans="1:9" x14ac:dyDescent="0.2">
      <c r="A299" s="8"/>
      <c r="B299" s="17" t="s">
        <v>6</v>
      </c>
      <c r="C299" s="22"/>
      <c r="D299" s="23" t="s">
        <v>6</v>
      </c>
      <c r="E299" s="22"/>
      <c r="F299" s="9">
        <f>F297+F298</f>
        <v>6786593</v>
      </c>
      <c r="G299" s="9">
        <f>G297+G298</f>
        <v>5111717.2</v>
      </c>
      <c r="H299" s="9">
        <f>H297+H298</f>
        <v>0</v>
      </c>
      <c r="I299" s="47">
        <f t="shared" si="40"/>
        <v>0</v>
      </c>
    </row>
    <row r="300" spans="1:9" ht="45" x14ac:dyDescent="0.2">
      <c r="A300" s="8"/>
      <c r="B300" s="18"/>
      <c r="C300" s="24" t="s">
        <v>47</v>
      </c>
      <c r="D300" s="12" t="s">
        <v>46</v>
      </c>
      <c r="E300" s="11">
        <v>506</v>
      </c>
      <c r="F300" s="10">
        <v>0</v>
      </c>
      <c r="G300" s="10">
        <v>793461.8</v>
      </c>
      <c r="H300" s="19">
        <v>790093.24</v>
      </c>
      <c r="I300" s="47">
        <f t="shared" si="40"/>
        <v>99.575460343522508</v>
      </c>
    </row>
    <row r="301" spans="1:9" x14ac:dyDescent="0.2">
      <c r="A301" s="8"/>
      <c r="B301" s="17" t="s">
        <v>34</v>
      </c>
      <c r="C301" s="22"/>
      <c r="D301" s="23" t="s">
        <v>34</v>
      </c>
      <c r="E301" s="22"/>
      <c r="F301" s="9">
        <f t="shared" ref="F301:H301" si="41">F300</f>
        <v>0</v>
      </c>
      <c r="G301" s="9">
        <f t="shared" si="41"/>
        <v>793461.8</v>
      </c>
      <c r="H301" s="9">
        <f t="shared" si="41"/>
        <v>790093.24</v>
      </c>
      <c r="I301" s="47">
        <f t="shared" si="40"/>
        <v>99.575460343522508</v>
      </c>
    </row>
    <row r="302" spans="1:9" ht="135" x14ac:dyDescent="0.2">
      <c r="A302" s="8"/>
      <c r="B302" s="18"/>
      <c r="C302" s="24" t="s">
        <v>45</v>
      </c>
      <c r="D302" s="12" t="s">
        <v>44</v>
      </c>
      <c r="E302" s="11">
        <v>504</v>
      </c>
      <c r="F302" s="10">
        <v>892935</v>
      </c>
      <c r="G302" s="10">
        <v>0</v>
      </c>
      <c r="H302" s="19">
        <v>0</v>
      </c>
      <c r="I302" s="47" t="e">
        <f t="shared" si="40"/>
        <v>#DIV/0!</v>
      </c>
    </row>
    <row r="303" spans="1:9" x14ac:dyDescent="0.2">
      <c r="A303" s="8"/>
      <c r="B303" s="17" t="s">
        <v>6</v>
      </c>
      <c r="C303" s="22"/>
      <c r="D303" s="23" t="s">
        <v>6</v>
      </c>
      <c r="E303" s="22"/>
      <c r="F303" s="9">
        <f t="shared" ref="F303:H303" si="42">F302</f>
        <v>892935</v>
      </c>
      <c r="G303" s="9">
        <f t="shared" si="42"/>
        <v>0</v>
      </c>
      <c r="H303" s="9">
        <f t="shared" si="42"/>
        <v>0</v>
      </c>
      <c r="I303" s="47" t="e">
        <f t="shared" si="40"/>
        <v>#DIV/0!</v>
      </c>
    </row>
    <row r="304" spans="1:9" ht="45" x14ac:dyDescent="0.2">
      <c r="A304" s="8"/>
      <c r="B304" s="18"/>
      <c r="C304" s="24" t="s">
        <v>43</v>
      </c>
      <c r="D304" s="12" t="s">
        <v>42</v>
      </c>
      <c r="E304" s="11">
        <v>501</v>
      </c>
      <c r="F304" s="10">
        <v>309694</v>
      </c>
      <c r="G304" s="10">
        <v>334694</v>
      </c>
      <c r="H304" s="19">
        <v>309424</v>
      </c>
      <c r="I304" s="47">
        <f t="shared" si="40"/>
        <v>92.449819835431768</v>
      </c>
    </row>
    <row r="305" spans="1:9" x14ac:dyDescent="0.2">
      <c r="A305" s="8"/>
      <c r="B305" s="17" t="s">
        <v>11</v>
      </c>
      <c r="C305" s="22"/>
      <c r="D305" s="23" t="s">
        <v>11</v>
      </c>
      <c r="E305" s="22"/>
      <c r="F305" s="9">
        <f t="shared" ref="F305:H305" si="43">F304</f>
        <v>309694</v>
      </c>
      <c r="G305" s="9">
        <f t="shared" si="43"/>
        <v>334694</v>
      </c>
      <c r="H305" s="9">
        <f t="shared" si="43"/>
        <v>309424</v>
      </c>
      <c r="I305" s="47">
        <f t="shared" si="40"/>
        <v>92.449819835431768</v>
      </c>
    </row>
    <row r="306" spans="1:9" ht="45" x14ac:dyDescent="0.2">
      <c r="A306" s="8"/>
      <c r="B306" s="18"/>
      <c r="C306" s="24" t="s">
        <v>43</v>
      </c>
      <c r="D306" s="12" t="s">
        <v>42</v>
      </c>
      <c r="E306" s="11">
        <v>502</v>
      </c>
      <c r="F306" s="10">
        <v>3820</v>
      </c>
      <c r="G306" s="10">
        <v>3820</v>
      </c>
      <c r="H306" s="19">
        <v>3820</v>
      </c>
      <c r="I306" s="47">
        <f t="shared" si="40"/>
        <v>100</v>
      </c>
    </row>
    <row r="307" spans="1:9" x14ac:dyDescent="0.2">
      <c r="A307" s="8"/>
      <c r="B307" s="17" t="s">
        <v>35</v>
      </c>
      <c r="C307" s="22"/>
      <c r="D307" s="23" t="s">
        <v>35</v>
      </c>
      <c r="E307" s="22"/>
      <c r="F307" s="9">
        <f t="shared" ref="F307:H307" si="44">F306</f>
        <v>3820</v>
      </c>
      <c r="G307" s="9">
        <f t="shared" si="44"/>
        <v>3820</v>
      </c>
      <c r="H307" s="9">
        <f t="shared" si="44"/>
        <v>3820</v>
      </c>
      <c r="I307" s="47">
        <f t="shared" si="40"/>
        <v>100</v>
      </c>
    </row>
    <row r="308" spans="1:9" ht="33.75" x14ac:dyDescent="0.2">
      <c r="A308" s="8"/>
      <c r="B308" s="18"/>
      <c r="C308" s="24" t="s">
        <v>41</v>
      </c>
      <c r="D308" s="12" t="s">
        <v>40</v>
      </c>
      <c r="E308" s="11">
        <v>504</v>
      </c>
      <c r="F308" s="10">
        <v>2500000</v>
      </c>
      <c r="G308" s="10">
        <v>634344.37</v>
      </c>
      <c r="H308" s="10">
        <v>0</v>
      </c>
      <c r="I308" s="47">
        <f t="shared" si="40"/>
        <v>0</v>
      </c>
    </row>
    <row r="309" spans="1:9" x14ac:dyDescent="0.2">
      <c r="A309" s="8"/>
      <c r="B309" s="17" t="s">
        <v>6</v>
      </c>
      <c r="C309" s="22"/>
      <c r="D309" s="23" t="s">
        <v>6</v>
      </c>
      <c r="E309" s="22"/>
      <c r="F309" s="9">
        <f t="shared" ref="F309:H309" si="45">F308</f>
        <v>2500000</v>
      </c>
      <c r="G309" s="9">
        <f t="shared" si="45"/>
        <v>634344.37</v>
      </c>
      <c r="H309" s="9">
        <f t="shared" si="45"/>
        <v>0</v>
      </c>
      <c r="I309" s="47">
        <f t="shared" si="40"/>
        <v>0</v>
      </c>
    </row>
    <row r="310" spans="1:9" ht="33.75" x14ac:dyDescent="0.2">
      <c r="A310" s="8"/>
      <c r="B310" s="18"/>
      <c r="C310" s="24" t="s">
        <v>41</v>
      </c>
      <c r="D310" s="12" t="s">
        <v>40</v>
      </c>
      <c r="E310" s="11">
        <v>509</v>
      </c>
      <c r="F310" s="10">
        <v>0</v>
      </c>
      <c r="G310" s="10">
        <v>293616.65000000002</v>
      </c>
      <c r="H310" s="19">
        <v>293616.65000000002</v>
      </c>
      <c r="I310" s="47">
        <f t="shared" si="40"/>
        <v>100</v>
      </c>
    </row>
    <row r="311" spans="1:9" x14ac:dyDescent="0.2">
      <c r="A311" s="8"/>
      <c r="B311" s="17" t="s">
        <v>33</v>
      </c>
      <c r="C311" s="22"/>
      <c r="D311" s="23" t="s">
        <v>33</v>
      </c>
      <c r="E311" s="22"/>
      <c r="F311" s="9">
        <f t="shared" ref="F311:H311" si="46">F310</f>
        <v>0</v>
      </c>
      <c r="G311" s="9">
        <f t="shared" si="46"/>
        <v>293616.65000000002</v>
      </c>
      <c r="H311" s="9">
        <f t="shared" si="46"/>
        <v>293616.65000000002</v>
      </c>
      <c r="I311" s="47">
        <f t="shared" si="40"/>
        <v>100</v>
      </c>
    </row>
    <row r="312" spans="1:9" ht="33.75" x14ac:dyDescent="0.2">
      <c r="A312" s="8"/>
      <c r="B312" s="18"/>
      <c r="C312" s="24" t="s">
        <v>39</v>
      </c>
      <c r="D312" s="12" t="s">
        <v>38</v>
      </c>
      <c r="E312" s="11">
        <v>501</v>
      </c>
      <c r="F312" s="10">
        <v>45600</v>
      </c>
      <c r="G312" s="10">
        <v>45600</v>
      </c>
      <c r="H312" s="19">
        <v>44717</v>
      </c>
      <c r="I312" s="47">
        <f t="shared" si="40"/>
        <v>98.063596491228068</v>
      </c>
    </row>
    <row r="313" spans="1:9" x14ac:dyDescent="0.2">
      <c r="A313" s="8"/>
      <c r="B313" s="17" t="s">
        <v>11</v>
      </c>
      <c r="C313" s="22"/>
      <c r="D313" s="23" t="s">
        <v>11</v>
      </c>
      <c r="E313" s="22"/>
      <c r="F313" s="9">
        <f t="shared" ref="F313:H313" si="47">F312</f>
        <v>45600</v>
      </c>
      <c r="G313" s="9">
        <f t="shared" si="47"/>
        <v>45600</v>
      </c>
      <c r="H313" s="9">
        <f t="shared" si="47"/>
        <v>44717</v>
      </c>
      <c r="I313" s="47">
        <f t="shared" si="40"/>
        <v>98.063596491228068</v>
      </c>
    </row>
    <row r="314" spans="1:9" x14ac:dyDescent="0.2">
      <c r="A314" s="8"/>
      <c r="B314" s="18"/>
      <c r="C314" s="24" t="s">
        <v>37</v>
      </c>
      <c r="D314" s="12" t="s">
        <v>36</v>
      </c>
      <c r="E314" s="11">
        <v>500</v>
      </c>
      <c r="F314" s="10">
        <v>100000</v>
      </c>
      <c r="G314" s="10">
        <v>14755</v>
      </c>
      <c r="H314" s="19">
        <v>14755</v>
      </c>
      <c r="I314" s="47">
        <f t="shared" si="40"/>
        <v>100</v>
      </c>
    </row>
    <row r="315" spans="1:9" x14ac:dyDescent="0.2">
      <c r="A315" s="8"/>
      <c r="B315" s="17" t="s">
        <v>3</v>
      </c>
      <c r="C315" s="22"/>
      <c r="D315" s="23" t="s">
        <v>3</v>
      </c>
      <c r="E315" s="22"/>
      <c r="F315" s="9">
        <f t="shared" ref="F315:H315" si="48">F314</f>
        <v>100000</v>
      </c>
      <c r="G315" s="9">
        <f t="shared" si="48"/>
        <v>14755</v>
      </c>
      <c r="H315" s="9">
        <f t="shared" si="48"/>
        <v>14755</v>
      </c>
      <c r="I315" s="47">
        <f t="shared" ref="I315:I347" si="49">H315/G315*100</f>
        <v>100</v>
      </c>
    </row>
    <row r="316" spans="1:9" x14ac:dyDescent="0.2">
      <c r="A316" s="8"/>
      <c r="B316" s="18"/>
      <c r="C316" s="24" t="s">
        <v>37</v>
      </c>
      <c r="D316" s="12" t="s">
        <v>36</v>
      </c>
      <c r="E316" s="11">
        <v>501</v>
      </c>
      <c r="F316" s="10">
        <v>100000</v>
      </c>
      <c r="G316" s="10">
        <v>65000</v>
      </c>
      <c r="H316" s="19">
        <v>23500</v>
      </c>
      <c r="I316" s="47">
        <f t="shared" si="49"/>
        <v>36.153846153846153</v>
      </c>
    </row>
    <row r="317" spans="1:9" x14ac:dyDescent="0.2">
      <c r="A317" s="8"/>
      <c r="B317" s="17" t="s">
        <v>11</v>
      </c>
      <c r="C317" s="22"/>
      <c r="D317" s="23" t="s">
        <v>11</v>
      </c>
      <c r="E317" s="22"/>
      <c r="F317" s="9">
        <f t="shared" ref="F317:H317" si="50">F316</f>
        <v>100000</v>
      </c>
      <c r="G317" s="9">
        <f t="shared" si="50"/>
        <v>65000</v>
      </c>
      <c r="H317" s="9">
        <f t="shared" si="50"/>
        <v>23500</v>
      </c>
      <c r="I317" s="47">
        <f t="shared" si="49"/>
        <v>36.153846153846153</v>
      </c>
    </row>
    <row r="318" spans="1:9" ht="45" x14ac:dyDescent="0.2">
      <c r="A318" s="8"/>
      <c r="B318" s="18"/>
      <c r="C318" s="24" t="s">
        <v>32</v>
      </c>
      <c r="D318" s="12" t="s">
        <v>31</v>
      </c>
      <c r="E318" s="11">
        <v>500</v>
      </c>
      <c r="F318" s="10">
        <v>0</v>
      </c>
      <c r="G318" s="10">
        <v>17000</v>
      </c>
      <c r="H318" s="19">
        <v>17000</v>
      </c>
      <c r="I318" s="47">
        <f t="shared" si="49"/>
        <v>100</v>
      </c>
    </row>
    <row r="319" spans="1:9" x14ac:dyDescent="0.2">
      <c r="A319" s="8"/>
      <c r="B319" s="17" t="s">
        <v>3</v>
      </c>
      <c r="C319" s="22"/>
      <c r="D319" s="23" t="s">
        <v>3</v>
      </c>
      <c r="E319" s="22"/>
      <c r="F319" s="9">
        <f t="shared" ref="F319:H319" si="51">F318</f>
        <v>0</v>
      </c>
      <c r="G319" s="9">
        <f t="shared" si="51"/>
        <v>17000</v>
      </c>
      <c r="H319" s="9">
        <f t="shared" si="51"/>
        <v>17000</v>
      </c>
      <c r="I319" s="47">
        <f t="shared" si="49"/>
        <v>100</v>
      </c>
    </row>
    <row r="320" spans="1:9" ht="45" x14ac:dyDescent="0.2">
      <c r="A320" s="8"/>
      <c r="B320" s="18"/>
      <c r="C320" s="24" t="s">
        <v>32</v>
      </c>
      <c r="D320" s="12" t="s">
        <v>31</v>
      </c>
      <c r="E320" s="11">
        <v>501</v>
      </c>
      <c r="F320" s="10">
        <v>0</v>
      </c>
      <c r="G320" s="10">
        <v>93450</v>
      </c>
      <c r="H320" s="19">
        <v>93450</v>
      </c>
      <c r="I320" s="47">
        <f t="shared" si="49"/>
        <v>100</v>
      </c>
    </row>
    <row r="321" spans="1:9" x14ac:dyDescent="0.2">
      <c r="A321" s="8"/>
      <c r="B321" s="17" t="s">
        <v>11</v>
      </c>
      <c r="C321" s="22"/>
      <c r="D321" s="23" t="s">
        <v>11</v>
      </c>
      <c r="E321" s="22"/>
      <c r="F321" s="9">
        <f t="shared" ref="F321:H321" si="52">F320</f>
        <v>0</v>
      </c>
      <c r="G321" s="9">
        <f t="shared" si="52"/>
        <v>93450</v>
      </c>
      <c r="H321" s="9">
        <f t="shared" si="52"/>
        <v>93450</v>
      </c>
      <c r="I321" s="47">
        <f t="shared" si="49"/>
        <v>100</v>
      </c>
    </row>
    <row r="322" spans="1:9" ht="45" x14ac:dyDescent="0.2">
      <c r="A322" s="8"/>
      <c r="B322" s="18"/>
      <c r="C322" s="24" t="s">
        <v>32</v>
      </c>
      <c r="D322" s="12" t="s">
        <v>31</v>
      </c>
      <c r="E322" s="11">
        <v>502</v>
      </c>
      <c r="F322" s="10">
        <v>0</v>
      </c>
      <c r="G322" s="10">
        <v>20500</v>
      </c>
      <c r="H322" s="19">
        <v>20500</v>
      </c>
      <c r="I322" s="47">
        <f t="shared" si="49"/>
        <v>100</v>
      </c>
    </row>
    <row r="323" spans="1:9" x14ac:dyDescent="0.2">
      <c r="A323" s="8"/>
      <c r="B323" s="17" t="s">
        <v>35</v>
      </c>
      <c r="C323" s="22"/>
      <c r="D323" s="23" t="s">
        <v>35</v>
      </c>
      <c r="E323" s="22"/>
      <c r="F323" s="9">
        <f t="shared" ref="F323:H323" si="53">F322</f>
        <v>0</v>
      </c>
      <c r="G323" s="9">
        <f t="shared" si="53"/>
        <v>20500</v>
      </c>
      <c r="H323" s="9">
        <f t="shared" si="53"/>
        <v>20500</v>
      </c>
      <c r="I323" s="47">
        <f t="shared" si="49"/>
        <v>100</v>
      </c>
    </row>
    <row r="324" spans="1:9" ht="45" x14ac:dyDescent="0.2">
      <c r="A324" s="8"/>
      <c r="B324" s="18"/>
      <c r="C324" s="24" t="s">
        <v>32</v>
      </c>
      <c r="D324" s="12" t="s">
        <v>31</v>
      </c>
      <c r="E324" s="11">
        <v>504</v>
      </c>
      <c r="F324" s="10">
        <v>200000</v>
      </c>
      <c r="G324" s="10">
        <v>86550</v>
      </c>
      <c r="H324" s="19">
        <v>36000</v>
      </c>
      <c r="I324" s="47">
        <f t="shared" si="49"/>
        <v>41.594454072790292</v>
      </c>
    </row>
    <row r="325" spans="1:9" x14ac:dyDescent="0.2">
      <c r="A325" s="8"/>
      <c r="B325" s="17" t="s">
        <v>6</v>
      </c>
      <c r="C325" s="22"/>
      <c r="D325" s="23" t="s">
        <v>6</v>
      </c>
      <c r="E325" s="22"/>
      <c r="F325" s="9">
        <f t="shared" ref="F325:H325" si="54">F324</f>
        <v>200000</v>
      </c>
      <c r="G325" s="9">
        <f t="shared" si="54"/>
        <v>86550</v>
      </c>
      <c r="H325" s="9">
        <f t="shared" si="54"/>
        <v>36000</v>
      </c>
      <c r="I325" s="47">
        <f t="shared" si="49"/>
        <v>41.594454072790292</v>
      </c>
    </row>
    <row r="326" spans="1:9" ht="45" x14ac:dyDescent="0.2">
      <c r="A326" s="8"/>
      <c r="B326" s="18"/>
      <c r="C326" s="24" t="s">
        <v>32</v>
      </c>
      <c r="D326" s="12" t="s">
        <v>31</v>
      </c>
      <c r="E326" s="11">
        <v>506</v>
      </c>
      <c r="F326" s="10">
        <v>0</v>
      </c>
      <c r="G326" s="10">
        <v>16500</v>
      </c>
      <c r="H326" s="19">
        <v>16500</v>
      </c>
      <c r="I326" s="47">
        <f t="shared" si="49"/>
        <v>100</v>
      </c>
    </row>
    <row r="327" spans="1:9" x14ac:dyDescent="0.2">
      <c r="A327" s="8"/>
      <c r="B327" s="17" t="s">
        <v>34</v>
      </c>
      <c r="C327" s="22"/>
      <c r="D327" s="23" t="s">
        <v>34</v>
      </c>
      <c r="E327" s="22"/>
      <c r="F327" s="9">
        <f t="shared" ref="F327:H327" si="55">F326</f>
        <v>0</v>
      </c>
      <c r="G327" s="9">
        <f t="shared" si="55"/>
        <v>16500</v>
      </c>
      <c r="H327" s="9">
        <f t="shared" si="55"/>
        <v>16500</v>
      </c>
      <c r="I327" s="47">
        <f t="shared" si="49"/>
        <v>100</v>
      </c>
    </row>
    <row r="328" spans="1:9" ht="45" x14ac:dyDescent="0.2">
      <c r="A328" s="8"/>
      <c r="B328" s="18"/>
      <c r="C328" s="24" t="s">
        <v>32</v>
      </c>
      <c r="D328" s="12" t="s">
        <v>31</v>
      </c>
      <c r="E328" s="11">
        <v>509</v>
      </c>
      <c r="F328" s="10">
        <v>0</v>
      </c>
      <c r="G328" s="10">
        <v>30000</v>
      </c>
      <c r="H328" s="19">
        <v>30000</v>
      </c>
      <c r="I328" s="47">
        <f t="shared" si="49"/>
        <v>100</v>
      </c>
    </row>
    <row r="329" spans="1:9" x14ac:dyDescent="0.2">
      <c r="A329" s="8"/>
      <c r="B329" s="17" t="s">
        <v>33</v>
      </c>
      <c r="C329" s="22"/>
      <c r="D329" s="23" t="s">
        <v>33</v>
      </c>
      <c r="E329" s="22"/>
      <c r="F329" s="9">
        <f t="shared" ref="F329:H329" si="56">F328</f>
        <v>0</v>
      </c>
      <c r="G329" s="9">
        <f t="shared" si="56"/>
        <v>30000</v>
      </c>
      <c r="H329" s="9">
        <f t="shared" si="56"/>
        <v>30000</v>
      </c>
      <c r="I329" s="47">
        <f t="shared" si="49"/>
        <v>100</v>
      </c>
    </row>
    <row r="330" spans="1:9" ht="45" x14ac:dyDescent="0.2">
      <c r="A330" s="8"/>
      <c r="B330" s="18"/>
      <c r="C330" s="24" t="s">
        <v>32</v>
      </c>
      <c r="D330" s="12" t="s">
        <v>31</v>
      </c>
      <c r="E330" s="11">
        <v>531</v>
      </c>
      <c r="F330" s="10">
        <v>0</v>
      </c>
      <c r="G330" s="10">
        <v>36000</v>
      </c>
      <c r="H330" s="19">
        <v>36000</v>
      </c>
      <c r="I330" s="47">
        <f t="shared" si="49"/>
        <v>100</v>
      </c>
    </row>
    <row r="331" spans="1:9" x14ac:dyDescent="0.2">
      <c r="A331" s="8"/>
      <c r="B331" s="17" t="s">
        <v>30</v>
      </c>
      <c r="C331" s="22"/>
      <c r="D331" s="23" t="s">
        <v>30</v>
      </c>
      <c r="E331" s="22"/>
      <c r="F331" s="9">
        <f>F330</f>
        <v>0</v>
      </c>
      <c r="G331" s="9">
        <f>G330</f>
        <v>36000</v>
      </c>
      <c r="H331" s="9">
        <f>H330</f>
        <v>36000</v>
      </c>
      <c r="I331" s="47">
        <f t="shared" si="49"/>
        <v>100</v>
      </c>
    </row>
    <row r="332" spans="1:9" ht="33.75" x14ac:dyDescent="0.2">
      <c r="A332" s="8"/>
      <c r="B332" s="18"/>
      <c r="C332" s="24" t="s">
        <v>29</v>
      </c>
      <c r="D332" s="12" t="s">
        <v>28</v>
      </c>
      <c r="E332" s="11">
        <v>501</v>
      </c>
      <c r="F332" s="10">
        <v>2000000</v>
      </c>
      <c r="G332" s="10">
        <v>7227065.6600000001</v>
      </c>
      <c r="H332" s="19">
        <v>6982255.2599999998</v>
      </c>
      <c r="I332" s="47">
        <f t="shared" si="49"/>
        <v>96.612589237220234</v>
      </c>
    </row>
    <row r="333" spans="1:9" ht="56.25" x14ac:dyDescent="0.2">
      <c r="A333" s="8"/>
      <c r="B333" s="18"/>
      <c r="C333" s="24" t="s">
        <v>27</v>
      </c>
      <c r="D333" s="12" t="s">
        <v>26</v>
      </c>
      <c r="E333" s="11">
        <v>501</v>
      </c>
      <c r="F333" s="10">
        <v>0</v>
      </c>
      <c r="G333" s="10">
        <v>22000</v>
      </c>
      <c r="H333" s="19">
        <v>22000</v>
      </c>
      <c r="I333" s="47">
        <f t="shared" si="49"/>
        <v>100</v>
      </c>
    </row>
    <row r="334" spans="1:9" ht="22.5" x14ac:dyDescent="0.2">
      <c r="A334" s="8"/>
      <c r="B334" s="18"/>
      <c r="C334" s="24" t="s">
        <v>25</v>
      </c>
      <c r="D334" s="12" t="s">
        <v>24</v>
      </c>
      <c r="E334" s="11">
        <v>501</v>
      </c>
      <c r="F334" s="10">
        <v>80000</v>
      </c>
      <c r="G334" s="10">
        <v>80000</v>
      </c>
      <c r="H334" s="19">
        <v>80000</v>
      </c>
      <c r="I334" s="47">
        <f t="shared" si="49"/>
        <v>100</v>
      </c>
    </row>
    <row r="335" spans="1:9" s="69" customFormat="1" ht="56.25" x14ac:dyDescent="0.2">
      <c r="A335" s="61"/>
      <c r="B335" s="70"/>
      <c r="C335" s="63" t="s">
        <v>23</v>
      </c>
      <c r="D335" s="64" t="s">
        <v>22</v>
      </c>
      <c r="E335" s="65">
        <v>501</v>
      </c>
      <c r="F335" s="66">
        <v>126050</v>
      </c>
      <c r="G335" s="66">
        <v>126050</v>
      </c>
      <c r="H335" s="67">
        <v>121696</v>
      </c>
      <c r="I335" s="68">
        <f t="shared" si="49"/>
        <v>96.545815152717168</v>
      </c>
    </row>
    <row r="336" spans="1:9" s="88" customFormat="1" ht="33.75" x14ac:dyDescent="0.2">
      <c r="A336" s="80"/>
      <c r="B336" s="81"/>
      <c r="C336" s="82" t="s">
        <v>21</v>
      </c>
      <c r="D336" s="83" t="s">
        <v>20</v>
      </c>
      <c r="E336" s="84">
        <v>501</v>
      </c>
      <c r="F336" s="85">
        <v>270900</v>
      </c>
      <c r="G336" s="85">
        <v>270900</v>
      </c>
      <c r="H336" s="86">
        <v>269748.06</v>
      </c>
      <c r="I336" s="87">
        <f t="shared" si="49"/>
        <v>99.574772978959032</v>
      </c>
    </row>
    <row r="337" spans="1:9" s="88" customFormat="1" ht="45" x14ac:dyDescent="0.2">
      <c r="A337" s="80"/>
      <c r="B337" s="81"/>
      <c r="C337" s="82" t="s">
        <v>19</v>
      </c>
      <c r="D337" s="83" t="s">
        <v>18</v>
      </c>
      <c r="E337" s="84">
        <v>501</v>
      </c>
      <c r="F337" s="85">
        <v>39950</v>
      </c>
      <c r="G337" s="85">
        <v>39950</v>
      </c>
      <c r="H337" s="86">
        <v>39828.67</v>
      </c>
      <c r="I337" s="87">
        <f t="shared" si="49"/>
        <v>99.696295369211512</v>
      </c>
    </row>
    <row r="338" spans="1:9" s="88" customFormat="1" ht="33.75" x14ac:dyDescent="0.2">
      <c r="A338" s="80"/>
      <c r="B338" s="81"/>
      <c r="C338" s="82" t="s">
        <v>17</v>
      </c>
      <c r="D338" s="83" t="s">
        <v>16</v>
      </c>
      <c r="E338" s="84">
        <v>501</v>
      </c>
      <c r="F338" s="85">
        <v>570000</v>
      </c>
      <c r="G338" s="85">
        <v>741500</v>
      </c>
      <c r="H338" s="86">
        <v>713515.95</v>
      </c>
      <c r="I338" s="87">
        <f t="shared" si="49"/>
        <v>96.226021577882662</v>
      </c>
    </row>
    <row r="339" spans="1:9" s="88" customFormat="1" ht="33.75" x14ac:dyDescent="0.2">
      <c r="A339" s="80"/>
      <c r="B339" s="81"/>
      <c r="C339" s="82" t="s">
        <v>15</v>
      </c>
      <c r="D339" s="83" t="s">
        <v>14</v>
      </c>
      <c r="E339" s="84">
        <v>501</v>
      </c>
      <c r="F339" s="85">
        <v>947840</v>
      </c>
      <c r="G339" s="85">
        <v>947835.41</v>
      </c>
      <c r="H339" s="86">
        <v>947835.41</v>
      </c>
      <c r="I339" s="87">
        <f t="shared" si="49"/>
        <v>100</v>
      </c>
    </row>
    <row r="340" spans="1:9" s="88" customFormat="1" ht="45" x14ac:dyDescent="0.2">
      <c r="A340" s="80"/>
      <c r="B340" s="81"/>
      <c r="C340" s="82" t="s">
        <v>13</v>
      </c>
      <c r="D340" s="83" t="s">
        <v>12</v>
      </c>
      <c r="E340" s="84">
        <v>501</v>
      </c>
      <c r="F340" s="85">
        <v>45000</v>
      </c>
      <c r="G340" s="85">
        <v>45000</v>
      </c>
      <c r="H340" s="86">
        <v>45000</v>
      </c>
      <c r="I340" s="87">
        <f t="shared" si="49"/>
        <v>100</v>
      </c>
    </row>
    <row r="341" spans="1:9" x14ac:dyDescent="0.2">
      <c r="A341" s="8"/>
      <c r="B341" s="17" t="s">
        <v>11</v>
      </c>
      <c r="C341" s="22"/>
      <c r="D341" s="23" t="s">
        <v>11</v>
      </c>
      <c r="E341" s="22"/>
      <c r="F341" s="9">
        <f>F332+F333+F334+F335+F336+F337+F338+F339+F340</f>
        <v>4079740</v>
      </c>
      <c r="G341" s="9">
        <f>G332+G333+G334+G335+G336+G337+G338+G339+G340</f>
        <v>9500301.0700000003</v>
      </c>
      <c r="H341" s="9">
        <f>H332+H333+H334+H335+H336+H337+H338+H339+H340</f>
        <v>9221879.3499999996</v>
      </c>
      <c r="I341" s="47">
        <f t="shared" si="49"/>
        <v>97.069337929939934</v>
      </c>
    </row>
    <row r="342" spans="1:9" ht="33.75" x14ac:dyDescent="0.2">
      <c r="A342" s="8"/>
      <c r="B342" s="18"/>
      <c r="C342" s="24" t="s">
        <v>10</v>
      </c>
      <c r="D342" s="12" t="s">
        <v>9</v>
      </c>
      <c r="E342" s="11">
        <v>504</v>
      </c>
      <c r="F342" s="10">
        <v>24677</v>
      </c>
      <c r="G342" s="10">
        <v>24677</v>
      </c>
      <c r="H342" s="19">
        <v>24677</v>
      </c>
      <c r="I342" s="47">
        <f t="shared" si="49"/>
        <v>100</v>
      </c>
    </row>
    <row r="343" spans="1:9" ht="33.75" x14ac:dyDescent="0.2">
      <c r="A343" s="8"/>
      <c r="B343" s="18"/>
      <c r="C343" s="24" t="s">
        <v>8</v>
      </c>
      <c r="D343" s="12" t="s">
        <v>7</v>
      </c>
      <c r="E343" s="11">
        <v>504</v>
      </c>
      <c r="F343" s="10">
        <v>44842323</v>
      </c>
      <c r="G343" s="10">
        <v>44842323</v>
      </c>
      <c r="H343" s="19">
        <v>44842323</v>
      </c>
      <c r="I343" s="47">
        <f t="shared" si="49"/>
        <v>100</v>
      </c>
    </row>
    <row r="344" spans="1:9" x14ac:dyDescent="0.2">
      <c r="A344" s="8"/>
      <c r="B344" s="17" t="s">
        <v>6</v>
      </c>
      <c r="C344" s="22"/>
      <c r="D344" s="23" t="s">
        <v>6</v>
      </c>
      <c r="E344" s="22"/>
      <c r="F344" s="9">
        <f>F342+F343</f>
        <v>44867000</v>
      </c>
      <c r="G344" s="9">
        <f>G342+G343</f>
        <v>44867000</v>
      </c>
      <c r="H344" s="9">
        <f>H342+H343</f>
        <v>44867000</v>
      </c>
      <c r="I344" s="47">
        <f t="shared" si="49"/>
        <v>100</v>
      </c>
    </row>
    <row r="345" spans="1:9" ht="78.75" x14ac:dyDescent="0.2">
      <c r="A345" s="8"/>
      <c r="B345" s="18"/>
      <c r="C345" s="24" t="s">
        <v>5</v>
      </c>
      <c r="D345" s="12" t="s">
        <v>4</v>
      </c>
      <c r="E345" s="11">
        <v>500</v>
      </c>
      <c r="F345" s="10">
        <v>579908</v>
      </c>
      <c r="G345" s="10">
        <v>579928</v>
      </c>
      <c r="H345" s="19">
        <v>578621.92000000004</v>
      </c>
      <c r="I345" s="47">
        <f t="shared" si="49"/>
        <v>99.774785835483044</v>
      </c>
    </row>
    <row r="346" spans="1:9" ht="12.75" customHeight="1" x14ac:dyDescent="0.2">
      <c r="A346" s="8"/>
      <c r="B346" s="17" t="s">
        <v>3</v>
      </c>
      <c r="C346" s="22"/>
      <c r="D346" s="23" t="s">
        <v>3</v>
      </c>
      <c r="E346" s="22"/>
      <c r="F346" s="9">
        <f>F345</f>
        <v>579908</v>
      </c>
      <c r="G346" s="9">
        <f>G345</f>
        <v>579928</v>
      </c>
      <c r="H346" s="9">
        <f>H345</f>
        <v>578621.92000000004</v>
      </c>
      <c r="I346" s="47">
        <f t="shared" si="49"/>
        <v>99.774785835483044</v>
      </c>
    </row>
    <row r="347" spans="1:9" ht="12.75" customHeight="1" thickBot="1" x14ac:dyDescent="0.25">
      <c r="A347" s="7"/>
      <c r="B347" s="6"/>
      <c r="C347" s="25"/>
      <c r="D347" s="25"/>
      <c r="E347" s="25"/>
      <c r="F347" s="9">
        <f>F17+F69+F148+F183</f>
        <v>1101519334</v>
      </c>
      <c r="G347" s="9">
        <f>G17+G69+G148+G183</f>
        <v>1226849417.8099997</v>
      </c>
      <c r="H347" s="9">
        <f>H17+H69+H148+H183</f>
        <v>1205046788.27</v>
      </c>
      <c r="I347" s="47">
        <f t="shared" si="49"/>
        <v>98.222876481539302</v>
      </c>
    </row>
    <row r="348" spans="1:9" ht="12.75" customHeight="1" x14ac:dyDescent="0.2">
      <c r="A348" s="2"/>
      <c r="B348" s="5"/>
      <c r="C348" s="20"/>
      <c r="D348" s="20"/>
      <c r="E348" s="20"/>
      <c r="F348" s="20"/>
      <c r="G348" s="2"/>
      <c r="H348" s="2"/>
    </row>
    <row r="349" spans="1:9" ht="19.5" customHeight="1" x14ac:dyDescent="0.2">
      <c r="A349" s="4"/>
      <c r="B349" s="2"/>
      <c r="C349" s="2"/>
      <c r="D349" s="2"/>
      <c r="E349" s="2"/>
      <c r="F349" s="2"/>
      <c r="G349" s="2"/>
      <c r="H349" s="2"/>
    </row>
    <row r="350" spans="1:9" ht="12.75" customHeight="1" x14ac:dyDescent="0.2">
      <c r="A350" s="2"/>
      <c r="B350" s="2"/>
      <c r="C350" s="2"/>
      <c r="D350" s="2"/>
      <c r="E350" s="2"/>
      <c r="F350" s="2"/>
      <c r="G350" s="2"/>
      <c r="H350" s="2"/>
    </row>
    <row r="351" spans="1:9" ht="12.75" customHeight="1" x14ac:dyDescent="0.2">
      <c r="A351" s="2"/>
      <c r="B351" s="2"/>
      <c r="C351" s="30" t="s">
        <v>395</v>
      </c>
      <c r="D351" s="31"/>
      <c r="E351" s="31"/>
      <c r="F351" s="31"/>
      <c r="G351" s="31"/>
      <c r="H351" s="2"/>
    </row>
    <row r="352" spans="1:9" ht="12.75" customHeight="1" x14ac:dyDescent="0.2">
      <c r="A352" s="2"/>
      <c r="B352" s="2"/>
      <c r="C352" s="30" t="s">
        <v>388</v>
      </c>
      <c r="D352" s="31"/>
      <c r="E352" s="31"/>
      <c r="F352" s="31"/>
      <c r="G352" s="32"/>
      <c r="H352" s="2"/>
    </row>
    <row r="353" spans="1:8" ht="12.75" customHeight="1" x14ac:dyDescent="0.2">
      <c r="A353" s="2"/>
      <c r="B353" s="2"/>
      <c r="C353" s="31" t="s">
        <v>389</v>
      </c>
      <c r="D353" s="31"/>
      <c r="E353" s="31"/>
      <c r="F353" s="31"/>
      <c r="G353" s="31"/>
      <c r="H353" s="2"/>
    </row>
    <row r="354" spans="1:8" ht="12.75" customHeight="1" x14ac:dyDescent="0.2">
      <c r="A354" s="2"/>
      <c r="B354" s="2"/>
      <c r="C354" s="31" t="s">
        <v>390</v>
      </c>
      <c r="D354" s="31"/>
      <c r="E354" s="31"/>
      <c r="F354" s="31"/>
      <c r="G354" s="31" t="s">
        <v>396</v>
      </c>
      <c r="H354" s="2"/>
    </row>
    <row r="355" spans="1:8" ht="12.75" customHeight="1" x14ac:dyDescent="0.2">
      <c r="A355" s="2"/>
      <c r="B355" s="2"/>
      <c r="C355" s="2"/>
      <c r="D355" s="2"/>
      <c r="E355" s="2"/>
      <c r="F355" s="2"/>
      <c r="G355" s="2"/>
      <c r="H355" s="2"/>
    </row>
    <row r="356" spans="1:8" ht="12.75" customHeight="1" x14ac:dyDescent="0.2">
      <c r="A356" s="2"/>
      <c r="B356" s="2"/>
      <c r="C356" s="2"/>
      <c r="D356" s="2"/>
      <c r="E356" s="2"/>
      <c r="F356" s="2"/>
      <c r="G356" s="2"/>
      <c r="H356" s="2"/>
    </row>
    <row r="357" spans="1:8" ht="12.75" customHeight="1" x14ac:dyDescent="0.2">
      <c r="A357" s="2"/>
      <c r="B357" s="2"/>
      <c r="C357" s="2"/>
      <c r="D357" s="2"/>
      <c r="E357" s="2"/>
      <c r="F357" s="2"/>
      <c r="G357" s="2"/>
      <c r="H357" s="2"/>
    </row>
    <row r="358" spans="1:8" ht="12.75" customHeight="1" x14ac:dyDescent="0.2">
      <c r="A358" s="2"/>
      <c r="B358" s="2"/>
      <c r="C358" s="2"/>
      <c r="D358" s="2"/>
      <c r="E358" s="2"/>
      <c r="F358" s="2"/>
      <c r="G358" s="2"/>
      <c r="H358" s="2"/>
    </row>
    <row r="359" spans="1:8" ht="12.75" customHeight="1" x14ac:dyDescent="0.2">
      <c r="A359" s="2"/>
      <c r="B359" s="2"/>
      <c r="C359" s="2"/>
      <c r="D359" s="2"/>
      <c r="E359" s="2"/>
      <c r="F359" s="2"/>
      <c r="G359" s="2"/>
      <c r="H359" s="2"/>
    </row>
    <row r="360" spans="1:8" ht="12.75" customHeight="1" x14ac:dyDescent="0.2">
      <c r="A360" s="2"/>
      <c r="B360" s="2"/>
      <c r="C360" s="2"/>
      <c r="D360" s="2"/>
      <c r="E360" s="2"/>
      <c r="F360" s="2"/>
      <c r="G360" s="2"/>
      <c r="H360" s="2"/>
    </row>
    <row r="361" spans="1:8" ht="12.75" customHeight="1" x14ac:dyDescent="0.2">
      <c r="A361" s="2"/>
      <c r="B361" s="2"/>
      <c r="C361" s="2"/>
      <c r="D361" s="2"/>
      <c r="E361" s="2"/>
      <c r="F361" s="2"/>
      <c r="G361" s="2"/>
      <c r="H361" s="2"/>
    </row>
    <row r="362" spans="1:8" ht="12.75" customHeight="1" x14ac:dyDescent="0.2">
      <c r="A362" s="2"/>
      <c r="B362" s="2"/>
      <c r="C362" s="2"/>
      <c r="D362" s="2"/>
      <c r="E362" s="2"/>
      <c r="F362" s="2"/>
      <c r="G362" s="2"/>
      <c r="H362" s="2"/>
    </row>
    <row r="363" spans="1:8" ht="12.75" customHeight="1" x14ac:dyDescent="0.2">
      <c r="A363" s="2"/>
      <c r="B363" s="2"/>
      <c r="C363" s="2"/>
      <c r="D363" s="2"/>
      <c r="E363" s="2"/>
      <c r="F363" s="2"/>
      <c r="G363" s="2"/>
      <c r="H363" s="2"/>
    </row>
    <row r="364" spans="1:8" ht="12.75" customHeight="1" x14ac:dyDescent="0.2">
      <c r="A364" s="2"/>
      <c r="B364" s="2"/>
      <c r="C364" s="2"/>
      <c r="D364" s="2"/>
      <c r="E364" s="2"/>
      <c r="F364" s="2"/>
      <c r="G364" s="2"/>
      <c r="H364" s="2"/>
    </row>
    <row r="365" spans="1:8" ht="12.75" customHeight="1" x14ac:dyDescent="0.2">
      <c r="A365" s="2"/>
      <c r="B365" s="2"/>
      <c r="C365" s="2"/>
      <c r="D365" s="2"/>
      <c r="E365" s="2"/>
      <c r="F365" s="2"/>
      <c r="G365" s="2"/>
      <c r="H365" s="2"/>
    </row>
    <row r="366" spans="1:8" ht="12.75" customHeight="1" x14ac:dyDescent="0.2">
      <c r="A366" s="2"/>
      <c r="B366" s="2"/>
      <c r="C366" s="2"/>
      <c r="D366" s="2"/>
      <c r="E366" s="2"/>
      <c r="F366" s="2"/>
      <c r="G366" s="2"/>
      <c r="H366" s="2"/>
    </row>
    <row r="367" spans="1:8" ht="12.75" customHeight="1" x14ac:dyDescent="0.2">
      <c r="A367" s="2"/>
      <c r="B367" s="2"/>
      <c r="C367" s="2"/>
      <c r="D367" s="2"/>
      <c r="E367" s="2"/>
      <c r="F367" s="2"/>
      <c r="G367" s="2"/>
      <c r="H367" s="2"/>
    </row>
    <row r="368" spans="1:8" ht="12.75" customHeight="1" x14ac:dyDescent="0.2">
      <c r="A368" s="2"/>
      <c r="B368" s="2"/>
      <c r="C368" s="2"/>
      <c r="D368" s="2"/>
      <c r="E368" s="2"/>
      <c r="F368" s="2"/>
      <c r="G368" s="2"/>
      <c r="H368" s="2"/>
    </row>
    <row r="369" spans="1:8" ht="12.75" customHeight="1" x14ac:dyDescent="0.2">
      <c r="A369" s="2"/>
      <c r="B369" s="2"/>
      <c r="C369" s="2"/>
      <c r="D369" s="2"/>
      <c r="E369" s="2"/>
      <c r="F369" s="2"/>
      <c r="G369" s="2"/>
      <c r="H369" s="2"/>
    </row>
    <row r="370" spans="1:8" ht="12.75" customHeight="1" x14ac:dyDescent="0.2">
      <c r="A370" s="2"/>
      <c r="B370" s="2"/>
      <c r="C370" s="2"/>
      <c r="D370" s="2"/>
      <c r="E370" s="2"/>
      <c r="F370" s="2"/>
      <c r="G370" s="2"/>
      <c r="H370" s="2"/>
    </row>
    <row r="371" spans="1:8" ht="12.75" customHeight="1" x14ac:dyDescent="0.2">
      <c r="A371" s="2"/>
      <c r="B371" s="2"/>
      <c r="C371" s="2"/>
      <c r="D371" s="2"/>
      <c r="E371" s="2"/>
      <c r="F371" s="2"/>
      <c r="G371" s="2"/>
      <c r="H371" s="2"/>
    </row>
    <row r="372" spans="1:8" ht="12.75" customHeight="1" x14ac:dyDescent="0.2">
      <c r="A372" s="2"/>
      <c r="B372" s="2"/>
      <c r="C372" s="2"/>
      <c r="D372" s="2"/>
      <c r="E372" s="2"/>
      <c r="F372" s="2"/>
      <c r="G372" s="2"/>
      <c r="H372" s="2"/>
    </row>
    <row r="373" spans="1:8" ht="12.75" customHeight="1" x14ac:dyDescent="0.2">
      <c r="A373" s="2"/>
      <c r="B373" s="2"/>
      <c r="C373" s="2"/>
      <c r="D373" s="2"/>
      <c r="E373" s="2"/>
      <c r="F373" s="2"/>
      <c r="G373" s="2"/>
      <c r="H373" s="2"/>
    </row>
    <row r="374" spans="1:8" ht="12.75" customHeight="1" x14ac:dyDescent="0.2">
      <c r="A374" s="2"/>
      <c r="B374" s="2"/>
      <c r="C374" s="2"/>
      <c r="D374" s="2"/>
      <c r="E374" s="2"/>
      <c r="F374" s="2"/>
      <c r="G374" s="2"/>
      <c r="H374" s="2"/>
    </row>
    <row r="375" spans="1:8" ht="12.75" customHeight="1" x14ac:dyDescent="0.2">
      <c r="A375" s="2"/>
      <c r="B375" s="2"/>
      <c r="C375" s="2"/>
      <c r="D375" s="2"/>
      <c r="E375" s="2"/>
      <c r="F375" s="2"/>
      <c r="G375" s="2"/>
      <c r="H375" s="2"/>
    </row>
    <row r="376" spans="1:8" ht="12.75" customHeight="1" x14ac:dyDescent="0.2">
      <c r="A376" s="2"/>
      <c r="B376" s="2"/>
      <c r="C376" s="2"/>
      <c r="D376" s="2"/>
      <c r="E376" s="2"/>
      <c r="F376" s="2"/>
      <c r="G376" s="2"/>
      <c r="H376" s="2"/>
    </row>
    <row r="377" spans="1:8" ht="12.75" customHeight="1" x14ac:dyDescent="0.2">
      <c r="A377" s="2"/>
      <c r="B377" s="2"/>
      <c r="C377" s="2"/>
      <c r="D377" s="2"/>
      <c r="E377" s="2"/>
      <c r="F377" s="2"/>
      <c r="G377" s="2"/>
      <c r="H377" s="2"/>
    </row>
    <row r="378" spans="1:8" ht="12.75" customHeight="1" x14ac:dyDescent="0.2">
      <c r="A378" s="2"/>
      <c r="B378" s="2"/>
      <c r="C378" s="2"/>
      <c r="D378" s="2"/>
      <c r="E378" s="2"/>
      <c r="F378" s="2"/>
      <c r="G378" s="2"/>
      <c r="H378" s="2"/>
    </row>
    <row r="379" spans="1:8" ht="12.75" customHeight="1" x14ac:dyDescent="0.2">
      <c r="A379" s="2"/>
      <c r="B379" s="2"/>
      <c r="C379" s="2"/>
      <c r="D379" s="2"/>
      <c r="E379" s="2"/>
      <c r="F379" s="2"/>
      <c r="G379" s="2"/>
      <c r="H379" s="2"/>
    </row>
    <row r="380" spans="1:8" ht="12.75" customHeight="1" x14ac:dyDescent="0.2">
      <c r="A380" s="2"/>
      <c r="B380" s="2"/>
      <c r="C380" s="2"/>
      <c r="D380" s="2"/>
      <c r="E380" s="2"/>
      <c r="F380" s="2"/>
      <c r="G380" s="2"/>
      <c r="H380" s="2"/>
    </row>
    <row r="381" spans="1:8" ht="12.75" customHeight="1" x14ac:dyDescent="0.2">
      <c r="A381" s="2"/>
      <c r="B381" s="2"/>
      <c r="C381" s="2"/>
      <c r="D381" s="2"/>
      <c r="E381" s="2"/>
      <c r="F381" s="2"/>
      <c r="G381" s="2"/>
      <c r="H381" s="2"/>
    </row>
    <row r="382" spans="1:8" ht="12.75" customHeight="1" x14ac:dyDescent="0.2">
      <c r="A382" s="2"/>
      <c r="B382" s="2"/>
      <c r="C382" s="2"/>
      <c r="D382" s="2"/>
      <c r="E382" s="2"/>
      <c r="F382" s="2"/>
      <c r="G382" s="2"/>
      <c r="H382" s="2"/>
    </row>
    <row r="383" spans="1:8" ht="12.75" customHeight="1" x14ac:dyDescent="0.2">
      <c r="A383" s="2"/>
      <c r="B383" s="2"/>
      <c r="C383" s="2"/>
      <c r="D383" s="2"/>
      <c r="E383" s="2"/>
      <c r="F383" s="2"/>
      <c r="G383" s="2"/>
      <c r="H383" s="2"/>
    </row>
    <row r="384" spans="1:8" ht="12.75" customHeight="1" x14ac:dyDescent="0.2">
      <c r="A384" s="2"/>
      <c r="B384" s="2"/>
      <c r="C384" s="2"/>
      <c r="D384" s="2"/>
      <c r="E384" s="2"/>
      <c r="F384" s="2"/>
      <c r="G384" s="2"/>
      <c r="H384" s="2"/>
    </row>
    <row r="385" spans="1:8" ht="12.75" customHeight="1" x14ac:dyDescent="0.2">
      <c r="A385" s="2"/>
      <c r="B385" s="2"/>
      <c r="C385" s="2"/>
      <c r="D385" s="2"/>
      <c r="E385" s="2"/>
      <c r="F385" s="2"/>
      <c r="G385" s="2"/>
      <c r="H385" s="2"/>
    </row>
    <row r="386" spans="1:8" ht="12.75" customHeight="1" x14ac:dyDescent="0.2">
      <c r="A386" s="2"/>
      <c r="B386" s="2"/>
      <c r="C386" s="2"/>
      <c r="D386" s="2"/>
      <c r="E386" s="2"/>
      <c r="F386" s="2"/>
      <c r="G386" s="2"/>
      <c r="H386" s="2"/>
    </row>
    <row r="387" spans="1:8" ht="12.75" customHeight="1" x14ac:dyDescent="0.2">
      <c r="A387" s="2"/>
      <c r="B387" s="2"/>
      <c r="C387" s="2"/>
      <c r="D387" s="2"/>
      <c r="E387" s="2"/>
      <c r="F387" s="2"/>
      <c r="G387" s="2"/>
      <c r="H387" s="2"/>
    </row>
    <row r="388" spans="1:8" ht="12.75" customHeight="1" x14ac:dyDescent="0.2">
      <c r="A388" s="2"/>
      <c r="B388" s="2"/>
      <c r="C388" s="2"/>
      <c r="D388" s="2"/>
      <c r="E388" s="2"/>
      <c r="F388" s="2"/>
      <c r="G388" s="2"/>
      <c r="H388" s="2"/>
    </row>
    <row r="389" spans="1:8" ht="12.75" customHeight="1" x14ac:dyDescent="0.2">
      <c r="A389" s="2"/>
      <c r="B389" s="2"/>
      <c r="C389" s="2"/>
      <c r="D389" s="2"/>
      <c r="E389" s="2"/>
      <c r="F389" s="2"/>
      <c r="G389" s="2"/>
      <c r="H389" s="2"/>
    </row>
    <row r="390" spans="1:8" ht="12.75" customHeight="1" x14ac:dyDescent="0.2">
      <c r="A390" s="2"/>
      <c r="B390" s="2"/>
      <c r="C390" s="2"/>
      <c r="D390" s="2"/>
      <c r="E390" s="2"/>
      <c r="F390" s="2"/>
      <c r="G390" s="2"/>
      <c r="H390" s="2"/>
    </row>
    <row r="391" spans="1:8" ht="12.75" customHeight="1" x14ac:dyDescent="0.2">
      <c r="A391" s="2"/>
      <c r="B391" s="2"/>
      <c r="C391" s="2"/>
      <c r="D391" s="2"/>
      <c r="E391" s="2"/>
      <c r="F391" s="2"/>
      <c r="G391" s="2"/>
      <c r="H391" s="2"/>
    </row>
    <row r="392" spans="1:8" ht="12.75" customHeight="1" x14ac:dyDescent="0.2">
      <c r="A392" s="2"/>
      <c r="B392" s="2"/>
      <c r="C392" s="2"/>
      <c r="D392" s="2"/>
      <c r="E392" s="2"/>
      <c r="F392" s="2"/>
      <c r="G392" s="2"/>
      <c r="H392" s="2"/>
    </row>
    <row r="393" spans="1:8" ht="12.75" customHeight="1" x14ac:dyDescent="0.2">
      <c r="A393" s="2"/>
      <c r="B393" s="2"/>
      <c r="C393" s="2"/>
      <c r="D393" s="2"/>
      <c r="E393" s="2"/>
      <c r="F393" s="2"/>
      <c r="G393" s="2"/>
      <c r="H393" s="2"/>
    </row>
    <row r="394" spans="1:8" ht="12.75" customHeight="1" x14ac:dyDescent="0.2">
      <c r="A394" s="2"/>
      <c r="B394" s="2"/>
      <c r="C394" s="2"/>
      <c r="D394" s="2"/>
      <c r="E394" s="2"/>
      <c r="F394" s="2"/>
      <c r="G394" s="2"/>
      <c r="H394" s="2"/>
    </row>
    <row r="395" spans="1:8" ht="12.75" customHeight="1" x14ac:dyDescent="0.2">
      <c r="A395" s="2"/>
      <c r="B395" s="2"/>
      <c r="C395" s="2"/>
      <c r="D395" s="2"/>
      <c r="E395" s="2"/>
      <c r="F395" s="2"/>
      <c r="G395" s="2"/>
      <c r="H395" s="2"/>
    </row>
    <row r="396" spans="1:8" ht="12.75" customHeight="1" x14ac:dyDescent="0.2">
      <c r="A396" s="2"/>
      <c r="B396" s="2"/>
      <c r="C396" s="2"/>
      <c r="D396" s="2"/>
      <c r="E396" s="2"/>
      <c r="F396" s="2"/>
      <c r="G396" s="2"/>
      <c r="H396" s="2"/>
    </row>
    <row r="397" spans="1:8" ht="12.75" customHeight="1" x14ac:dyDescent="0.2">
      <c r="A397" s="2"/>
      <c r="B397" s="2"/>
      <c r="C397" s="2"/>
      <c r="D397" s="2"/>
      <c r="E397" s="2"/>
      <c r="F397" s="2"/>
      <c r="G397" s="2"/>
      <c r="H397" s="2"/>
    </row>
    <row r="398" spans="1:8" ht="12.75" customHeight="1" x14ac:dyDescent="0.2">
      <c r="A398" s="2"/>
      <c r="B398" s="2"/>
      <c r="C398" s="2"/>
      <c r="D398" s="2"/>
      <c r="E398" s="2"/>
      <c r="F398" s="2"/>
      <c r="G398" s="2"/>
      <c r="H398" s="2"/>
    </row>
    <row r="399" spans="1:8" ht="12.75" customHeight="1" x14ac:dyDescent="0.2">
      <c r="A399" s="2"/>
      <c r="B399" s="2"/>
      <c r="C399" s="2"/>
      <c r="D399" s="2"/>
      <c r="E399" s="2"/>
      <c r="F399" s="2"/>
      <c r="G399" s="2"/>
      <c r="H399" s="2"/>
    </row>
    <row r="400" spans="1:8" ht="12.75" customHeight="1" x14ac:dyDescent="0.2">
      <c r="A400" s="2"/>
      <c r="B400" s="2"/>
      <c r="C400" s="2"/>
      <c r="D400" s="2"/>
      <c r="E400" s="2"/>
      <c r="F400" s="2"/>
      <c r="G400" s="2"/>
      <c r="H400" s="2"/>
    </row>
    <row r="401" spans="1:8" ht="12.75" customHeight="1" x14ac:dyDescent="0.2">
      <c r="A401" s="2"/>
      <c r="B401" s="2"/>
      <c r="C401" s="2"/>
      <c r="D401" s="2"/>
      <c r="E401" s="2"/>
      <c r="F401" s="2"/>
      <c r="G401" s="2"/>
      <c r="H401" s="2"/>
    </row>
    <row r="402" spans="1:8" ht="12.75" customHeight="1" x14ac:dyDescent="0.2">
      <c r="A402" s="2"/>
      <c r="B402" s="2"/>
      <c r="C402" s="2"/>
      <c r="D402" s="2"/>
      <c r="E402" s="2"/>
      <c r="F402" s="2"/>
      <c r="G402" s="2"/>
      <c r="H402" s="2"/>
    </row>
    <row r="403" spans="1:8" ht="12.75" customHeight="1" x14ac:dyDescent="0.2">
      <c r="A403" s="2"/>
      <c r="B403" s="2"/>
      <c r="C403" s="2"/>
      <c r="D403" s="2"/>
      <c r="E403" s="2"/>
      <c r="F403" s="2"/>
      <c r="G403" s="2"/>
      <c r="H403" s="2"/>
    </row>
    <row r="404" spans="1:8" ht="12.75" customHeight="1" x14ac:dyDescent="0.2">
      <c r="A404" s="2"/>
      <c r="B404" s="2"/>
      <c r="C404" s="2"/>
      <c r="D404" s="2"/>
      <c r="E404" s="2"/>
      <c r="F404" s="2"/>
      <c r="G404" s="2"/>
      <c r="H404" s="2"/>
    </row>
    <row r="405" spans="1:8" ht="12.75" customHeight="1" x14ac:dyDescent="0.2">
      <c r="A405" s="2"/>
      <c r="B405" s="2"/>
      <c r="C405" s="2"/>
      <c r="D405" s="2"/>
      <c r="E405" s="2"/>
      <c r="F405" s="2"/>
      <c r="G405" s="2"/>
      <c r="H405" s="2"/>
    </row>
    <row r="406" spans="1:8" ht="12.75" customHeight="1" x14ac:dyDescent="0.2">
      <c r="A406" s="2"/>
      <c r="B406" s="2"/>
      <c r="C406" s="2"/>
      <c r="D406" s="2"/>
      <c r="E406" s="2"/>
      <c r="F406" s="2"/>
      <c r="G406" s="2"/>
      <c r="H406" s="2"/>
    </row>
    <row r="407" spans="1:8" ht="12.75" customHeight="1" x14ac:dyDescent="0.2">
      <c r="A407" s="2"/>
      <c r="B407" s="2"/>
      <c r="C407" s="2"/>
      <c r="D407" s="2"/>
      <c r="E407" s="2"/>
      <c r="F407" s="2"/>
      <c r="G407" s="2"/>
      <c r="H407" s="2"/>
    </row>
    <row r="408" spans="1:8" ht="12.75" customHeight="1" x14ac:dyDescent="0.2">
      <c r="A408" s="2"/>
      <c r="B408" s="2"/>
      <c r="C408" s="2"/>
      <c r="D408" s="2"/>
      <c r="E408" s="2"/>
      <c r="F408" s="2"/>
      <c r="G408" s="2"/>
      <c r="H408" s="2"/>
    </row>
    <row r="409" spans="1:8" ht="12.75" customHeight="1" x14ac:dyDescent="0.2">
      <c r="A409" s="2"/>
      <c r="B409" s="2"/>
      <c r="C409" s="2"/>
      <c r="D409" s="2"/>
      <c r="E409" s="2"/>
      <c r="F409" s="2"/>
      <c r="G409" s="2"/>
      <c r="H409" s="2"/>
    </row>
    <row r="410" spans="1:8" ht="12.75" customHeight="1" x14ac:dyDescent="0.2">
      <c r="A410" s="2"/>
      <c r="B410" s="2"/>
      <c r="C410" s="2"/>
      <c r="D410" s="2"/>
      <c r="E410" s="2"/>
      <c r="F410" s="2"/>
      <c r="G410" s="2"/>
      <c r="H410" s="2"/>
    </row>
    <row r="411" spans="1:8" ht="12.75" customHeight="1" x14ac:dyDescent="0.2">
      <c r="A411" s="2"/>
      <c r="B411" s="2"/>
      <c r="C411" s="2"/>
      <c r="D411" s="2"/>
      <c r="E411" s="2"/>
      <c r="F411" s="2"/>
      <c r="G411" s="2"/>
      <c r="H411" s="2"/>
    </row>
    <row r="412" spans="1:8" ht="12.75" customHeight="1" x14ac:dyDescent="0.2">
      <c r="A412" s="2"/>
      <c r="B412" s="2"/>
      <c r="C412" s="2"/>
      <c r="D412" s="2"/>
      <c r="E412" s="2"/>
      <c r="F412" s="2"/>
      <c r="G412" s="2"/>
      <c r="H412" s="2"/>
    </row>
    <row r="413" spans="1:8" ht="12.75" customHeight="1" x14ac:dyDescent="0.2">
      <c r="A413" s="2"/>
      <c r="B413" s="2"/>
      <c r="C413" s="2"/>
      <c r="D413" s="2"/>
      <c r="E413" s="2"/>
      <c r="F413" s="2"/>
      <c r="G413" s="2"/>
      <c r="H413" s="2"/>
    </row>
    <row r="414" spans="1:8" ht="12.75" customHeight="1" x14ac:dyDescent="0.2">
      <c r="A414" s="2"/>
      <c r="B414" s="2"/>
      <c r="C414" s="2"/>
      <c r="D414" s="2"/>
      <c r="E414" s="2"/>
      <c r="F414" s="2"/>
      <c r="G414" s="2"/>
      <c r="H414" s="2"/>
    </row>
    <row r="415" spans="1:8" ht="12.75" customHeight="1" x14ac:dyDescent="0.2">
      <c r="A415" s="2"/>
      <c r="B415" s="2"/>
      <c r="C415" s="2"/>
      <c r="D415" s="2"/>
      <c r="E415" s="2"/>
      <c r="F415" s="2"/>
      <c r="G415" s="2"/>
      <c r="H415" s="2"/>
    </row>
    <row r="416" spans="1:8" ht="12.75" customHeight="1" x14ac:dyDescent="0.2">
      <c r="A416" s="2"/>
      <c r="B416" s="2"/>
      <c r="C416" s="2"/>
      <c r="D416" s="2"/>
      <c r="E416" s="2"/>
      <c r="F416" s="2"/>
      <c r="G416" s="2"/>
      <c r="H416" s="2"/>
    </row>
    <row r="417" spans="1:8" ht="12.75" customHeight="1" x14ac:dyDescent="0.2">
      <c r="A417" s="2"/>
      <c r="B417" s="2"/>
      <c r="C417" s="2"/>
      <c r="D417" s="2"/>
      <c r="E417" s="2"/>
      <c r="F417" s="2"/>
      <c r="G417" s="2"/>
      <c r="H417" s="2"/>
    </row>
    <row r="418" spans="1:8" ht="12.75" customHeight="1" x14ac:dyDescent="0.2">
      <c r="A418" s="2"/>
      <c r="B418" s="2"/>
      <c r="C418" s="2"/>
      <c r="D418" s="2"/>
      <c r="E418" s="2"/>
      <c r="F418" s="2"/>
      <c r="G418" s="2"/>
      <c r="H418" s="2"/>
    </row>
    <row r="419" spans="1:8" ht="12.75" customHeight="1" x14ac:dyDescent="0.2">
      <c r="A419" s="2"/>
      <c r="B419" s="2"/>
      <c r="C419" s="2"/>
      <c r="D419" s="2"/>
      <c r="E419" s="2"/>
      <c r="F419" s="2"/>
      <c r="G419" s="2"/>
      <c r="H419" s="2"/>
    </row>
    <row r="420" spans="1:8" ht="12.75" customHeight="1" x14ac:dyDescent="0.2">
      <c r="A420" s="2"/>
      <c r="B420" s="2"/>
      <c r="C420" s="2"/>
      <c r="D420" s="2"/>
      <c r="E420" s="2"/>
      <c r="F420" s="2"/>
      <c r="G420" s="2"/>
      <c r="H420" s="2"/>
    </row>
    <row r="421" spans="1:8" ht="12.75" customHeight="1" x14ac:dyDescent="0.2">
      <c r="A421" s="2"/>
      <c r="B421" s="2"/>
      <c r="C421" s="2"/>
      <c r="D421" s="2"/>
      <c r="E421" s="2"/>
      <c r="F421" s="2"/>
      <c r="G421" s="2"/>
      <c r="H421" s="2"/>
    </row>
    <row r="422" spans="1:8" ht="12.75" customHeight="1" x14ac:dyDescent="0.2">
      <c r="A422" s="2"/>
      <c r="B422" s="2"/>
      <c r="C422" s="2"/>
      <c r="D422" s="2"/>
      <c r="E422" s="2"/>
      <c r="F422" s="2"/>
      <c r="G422" s="2"/>
      <c r="H422" s="2"/>
    </row>
    <row r="423" spans="1:8" ht="12.75" customHeight="1" x14ac:dyDescent="0.2">
      <c r="A423" s="2"/>
      <c r="B423" s="2"/>
      <c r="C423" s="2"/>
      <c r="D423" s="2"/>
      <c r="E423" s="2"/>
      <c r="F423" s="2"/>
      <c r="G423" s="2"/>
      <c r="H423" s="2"/>
    </row>
    <row r="424" spans="1:8" ht="12.75" customHeight="1" x14ac:dyDescent="0.2">
      <c r="A424" s="2"/>
      <c r="B424" s="2"/>
      <c r="C424" s="2"/>
      <c r="D424" s="2"/>
      <c r="E424" s="2"/>
      <c r="F424" s="2"/>
      <c r="G424" s="2"/>
      <c r="H424" s="2"/>
    </row>
    <row r="425" spans="1:8" ht="12.75" customHeight="1" x14ac:dyDescent="0.2">
      <c r="A425" s="2"/>
      <c r="B425" s="2"/>
      <c r="C425" s="2"/>
      <c r="D425" s="2"/>
      <c r="E425" s="2"/>
      <c r="F425" s="2"/>
      <c r="G425" s="2"/>
      <c r="H425" s="2"/>
    </row>
    <row r="426" spans="1:8" ht="12.75" customHeight="1" x14ac:dyDescent="0.2">
      <c r="A426" s="2"/>
      <c r="B426" s="2"/>
      <c r="C426" s="2"/>
      <c r="D426" s="2"/>
      <c r="E426" s="2"/>
      <c r="F426" s="2"/>
      <c r="G426" s="2"/>
      <c r="H426" s="2"/>
    </row>
    <row r="427" spans="1:8" ht="12.75" customHeight="1" x14ac:dyDescent="0.2">
      <c r="A427" s="2"/>
      <c r="B427" s="2"/>
      <c r="C427" s="2"/>
      <c r="D427" s="2"/>
      <c r="E427" s="2"/>
      <c r="F427" s="2"/>
      <c r="G427" s="2"/>
      <c r="H427" s="2"/>
    </row>
    <row r="428" spans="1:8" ht="12.75" customHeight="1" x14ac:dyDescent="0.2">
      <c r="A428" s="2"/>
      <c r="B428" s="2"/>
      <c r="C428" s="2"/>
      <c r="D428" s="2"/>
      <c r="E428" s="2"/>
      <c r="F428" s="2"/>
      <c r="G428" s="2"/>
      <c r="H428" s="2"/>
    </row>
    <row r="429" spans="1:8" ht="12.75" customHeight="1" x14ac:dyDescent="0.2">
      <c r="A429" s="2"/>
      <c r="B429" s="2"/>
      <c r="C429" s="2"/>
      <c r="D429" s="2"/>
      <c r="E429" s="2"/>
      <c r="F429" s="2"/>
      <c r="G429" s="2"/>
      <c r="H429" s="2"/>
    </row>
    <row r="430" spans="1:8" ht="12.75" customHeight="1" x14ac:dyDescent="0.2">
      <c r="A430" s="2"/>
      <c r="B430" s="2"/>
      <c r="C430" s="2"/>
      <c r="D430" s="2"/>
      <c r="E430" s="2"/>
      <c r="F430" s="2"/>
      <c r="G430" s="2"/>
      <c r="H430" s="2"/>
    </row>
    <row r="431" spans="1:8" ht="12.75" customHeight="1" x14ac:dyDescent="0.2">
      <c r="A431" s="2"/>
      <c r="B431" s="2"/>
      <c r="C431" s="2"/>
      <c r="D431" s="2"/>
      <c r="E431" s="2"/>
      <c r="F431" s="2"/>
      <c r="G431" s="2"/>
      <c r="H431" s="2"/>
    </row>
    <row r="432" spans="1:8" ht="12.75" customHeight="1" x14ac:dyDescent="0.2">
      <c r="A432" s="2"/>
      <c r="B432" s="2"/>
      <c r="C432" s="2"/>
      <c r="D432" s="2"/>
      <c r="E432" s="2"/>
      <c r="F432" s="2"/>
      <c r="G432" s="2"/>
      <c r="H432" s="2"/>
    </row>
    <row r="433" spans="1:8" ht="12.75" customHeight="1" x14ac:dyDescent="0.2">
      <c r="A433" s="2"/>
      <c r="B433" s="2"/>
      <c r="C433" s="2"/>
      <c r="D433" s="2"/>
      <c r="E433" s="2"/>
      <c r="F433" s="2"/>
      <c r="G433" s="2"/>
      <c r="H433" s="2"/>
    </row>
    <row r="434" spans="1:8" ht="12.75" customHeight="1" x14ac:dyDescent="0.2">
      <c r="A434" s="2"/>
      <c r="B434" s="2"/>
      <c r="C434" s="2"/>
      <c r="D434" s="2"/>
      <c r="E434" s="2"/>
      <c r="F434" s="2"/>
      <c r="G434" s="2"/>
      <c r="H434" s="2"/>
    </row>
    <row r="435" spans="1:8" ht="12.75" customHeight="1" x14ac:dyDescent="0.2">
      <c r="A435" s="2"/>
      <c r="B435" s="2"/>
      <c r="C435" s="2"/>
      <c r="D435" s="2"/>
      <c r="E435" s="2"/>
      <c r="F435" s="2"/>
      <c r="G435" s="2"/>
      <c r="H435" s="2"/>
    </row>
    <row r="436" spans="1:8" ht="12.75" customHeight="1" x14ac:dyDescent="0.2">
      <c r="A436" s="2"/>
      <c r="B436" s="2"/>
      <c r="C436" s="2"/>
      <c r="D436" s="2"/>
      <c r="E436" s="2"/>
      <c r="F436" s="2"/>
      <c r="G436" s="2"/>
      <c r="H436" s="2"/>
    </row>
    <row r="437" spans="1:8" ht="12.75" customHeight="1" x14ac:dyDescent="0.2">
      <c r="A437" s="2"/>
      <c r="B437" s="2"/>
      <c r="C437" s="2"/>
      <c r="D437" s="2"/>
      <c r="E437" s="2"/>
      <c r="F437" s="2"/>
      <c r="G437" s="2"/>
      <c r="H437" s="2"/>
    </row>
    <row r="438" spans="1:8" ht="12.75" customHeight="1" x14ac:dyDescent="0.2">
      <c r="A438" s="2"/>
      <c r="B438" s="2"/>
      <c r="C438" s="2"/>
      <c r="D438" s="2"/>
      <c r="E438" s="2"/>
      <c r="F438" s="2"/>
      <c r="G438" s="2"/>
      <c r="H438" s="2"/>
    </row>
    <row r="439" spans="1:8" ht="12.75" customHeight="1" x14ac:dyDescent="0.2">
      <c r="A439" s="2"/>
      <c r="B439" s="2"/>
      <c r="C439" s="2"/>
      <c r="D439" s="2"/>
      <c r="E439" s="2"/>
      <c r="F439" s="2"/>
      <c r="G439" s="2"/>
      <c r="H439" s="2"/>
    </row>
    <row r="440" spans="1:8" ht="12.75" customHeight="1" x14ac:dyDescent="0.2">
      <c r="A440" s="2"/>
      <c r="B440" s="2"/>
      <c r="C440" s="2"/>
      <c r="D440" s="2"/>
      <c r="E440" s="2"/>
      <c r="F440" s="2"/>
      <c r="G440" s="2"/>
      <c r="H440" s="2"/>
    </row>
    <row r="441" spans="1:8" ht="12.75" customHeight="1" x14ac:dyDescent="0.2">
      <c r="A441" s="2"/>
      <c r="B441" s="2"/>
      <c r="C441" s="2"/>
      <c r="D441" s="2"/>
      <c r="E441" s="2"/>
      <c r="F441" s="2"/>
      <c r="G441" s="2"/>
      <c r="H441" s="2"/>
    </row>
    <row r="442" spans="1:8" ht="12.75" customHeight="1" x14ac:dyDescent="0.2">
      <c r="A442" s="2"/>
      <c r="B442" s="2"/>
      <c r="C442" s="2"/>
      <c r="D442" s="2"/>
      <c r="E442" s="2"/>
      <c r="F442" s="2"/>
      <c r="G442" s="2"/>
      <c r="H442" s="2"/>
    </row>
    <row r="443" spans="1:8" ht="12.75" customHeight="1" x14ac:dyDescent="0.2">
      <c r="A443" s="2"/>
      <c r="B443" s="2"/>
      <c r="C443" s="2"/>
      <c r="D443" s="2"/>
      <c r="E443" s="2"/>
      <c r="F443" s="2"/>
      <c r="G443" s="2"/>
      <c r="H443" s="2"/>
    </row>
    <row r="444" spans="1:8" ht="12.75" customHeight="1" x14ac:dyDescent="0.2">
      <c r="A444" s="2"/>
      <c r="B444" s="2"/>
      <c r="C444" s="2"/>
      <c r="D444" s="2"/>
      <c r="E444" s="2"/>
      <c r="F444" s="2"/>
      <c r="G444" s="2"/>
      <c r="H444" s="2"/>
    </row>
    <row r="445" spans="1:8" ht="12.75" customHeight="1" x14ac:dyDescent="0.2">
      <c r="A445" s="2"/>
      <c r="B445" s="2"/>
      <c r="C445" s="2"/>
      <c r="D445" s="2"/>
      <c r="E445" s="2"/>
      <c r="F445" s="2"/>
      <c r="G445" s="2"/>
      <c r="H445" s="2"/>
    </row>
    <row r="446" spans="1:8" ht="12.75" customHeight="1" x14ac:dyDescent="0.2">
      <c r="A446" s="2"/>
      <c r="B446" s="2"/>
      <c r="C446" s="2"/>
      <c r="D446" s="2"/>
      <c r="E446" s="2"/>
      <c r="F446" s="2"/>
      <c r="G446" s="2"/>
      <c r="H446" s="2"/>
    </row>
    <row r="447" spans="1:8" ht="12.75" customHeight="1" x14ac:dyDescent="0.2">
      <c r="A447" s="2"/>
      <c r="B447" s="2"/>
      <c r="C447" s="2"/>
      <c r="D447" s="2"/>
      <c r="E447" s="2"/>
      <c r="F447" s="2"/>
      <c r="G447" s="2"/>
      <c r="H447" s="2"/>
    </row>
    <row r="448" spans="1:8" ht="12.75" customHeight="1" x14ac:dyDescent="0.2">
      <c r="A448" s="2"/>
      <c r="B448" s="2"/>
      <c r="C448" s="2"/>
      <c r="D448" s="2"/>
      <c r="E448" s="2"/>
      <c r="F448" s="2"/>
      <c r="G448" s="2"/>
      <c r="H448" s="2"/>
    </row>
    <row r="449" spans="1:8" ht="12.75" customHeight="1" x14ac:dyDescent="0.2">
      <c r="A449" s="2"/>
      <c r="B449" s="2"/>
      <c r="C449" s="2"/>
      <c r="D449" s="2"/>
      <c r="E449" s="2"/>
      <c r="F449" s="2"/>
      <c r="G449" s="2"/>
      <c r="H449" s="2"/>
    </row>
    <row r="450" spans="1:8" ht="12.75" customHeight="1" x14ac:dyDescent="0.2">
      <c r="A450" s="2"/>
      <c r="B450" s="2"/>
      <c r="C450" s="2"/>
      <c r="D450" s="2"/>
      <c r="E450" s="2"/>
      <c r="F450" s="2"/>
      <c r="G450" s="2"/>
      <c r="H450" s="2"/>
    </row>
    <row r="451" spans="1:8" ht="12.75" customHeight="1" x14ac:dyDescent="0.2">
      <c r="A451" s="2"/>
      <c r="B451" s="2"/>
      <c r="C451" s="2"/>
      <c r="D451" s="2"/>
      <c r="E451" s="2"/>
      <c r="F451" s="2"/>
      <c r="G451" s="2"/>
      <c r="H451" s="2"/>
    </row>
    <row r="452" spans="1:8" ht="12.75" customHeight="1" x14ac:dyDescent="0.2">
      <c r="A452" s="2"/>
      <c r="B452" s="2"/>
      <c r="C452" s="2"/>
      <c r="D452" s="2"/>
      <c r="E452" s="2"/>
      <c r="F452" s="2"/>
      <c r="G452" s="2"/>
      <c r="H452" s="2"/>
    </row>
    <row r="453" spans="1:8" ht="12.75" customHeight="1" x14ac:dyDescent="0.2">
      <c r="A453" s="2"/>
      <c r="B453" s="2"/>
      <c r="C453" s="2"/>
      <c r="D453" s="2"/>
      <c r="E453" s="2"/>
      <c r="F453" s="2"/>
      <c r="G453" s="2"/>
      <c r="H453" s="2"/>
    </row>
    <row r="454" spans="1:8" ht="12.75" customHeight="1" x14ac:dyDescent="0.2">
      <c r="A454" s="2"/>
      <c r="B454" s="2"/>
      <c r="C454" s="2"/>
      <c r="D454" s="2"/>
      <c r="E454" s="2"/>
      <c r="F454" s="2"/>
      <c r="G454" s="2"/>
      <c r="H454" s="2"/>
    </row>
    <row r="455" spans="1:8" ht="12.75" customHeight="1" x14ac:dyDescent="0.2">
      <c r="A455" s="2"/>
      <c r="B455" s="2"/>
      <c r="C455" s="2"/>
      <c r="D455" s="2"/>
      <c r="E455" s="2"/>
      <c r="F455" s="2"/>
      <c r="G455" s="2"/>
      <c r="H455" s="2"/>
    </row>
    <row r="456" spans="1:8" ht="12.75" customHeight="1" x14ac:dyDescent="0.2">
      <c r="A456" s="2"/>
      <c r="B456" s="2"/>
      <c r="C456" s="2"/>
      <c r="D456" s="2"/>
      <c r="E456" s="2"/>
      <c r="F456" s="2"/>
      <c r="G456" s="2"/>
      <c r="H456" s="2"/>
    </row>
    <row r="457" spans="1:8" ht="12.75" customHeight="1" x14ac:dyDescent="0.2">
      <c r="A457" s="2"/>
      <c r="B457" s="2"/>
      <c r="C457" s="2"/>
      <c r="D457" s="2"/>
      <c r="E457" s="2"/>
      <c r="F457" s="2"/>
      <c r="G457" s="2"/>
      <c r="H457" s="2"/>
    </row>
    <row r="458" spans="1:8" ht="12.75" customHeight="1" x14ac:dyDescent="0.2">
      <c r="A458" s="2"/>
      <c r="B458" s="2"/>
      <c r="C458" s="2"/>
      <c r="D458" s="2"/>
      <c r="E458" s="2"/>
      <c r="F458" s="2"/>
      <c r="G458" s="2"/>
      <c r="H458" s="2"/>
    </row>
    <row r="459" spans="1:8" ht="12.75" customHeight="1" x14ac:dyDescent="0.2">
      <c r="A459" s="2"/>
      <c r="B459" s="2"/>
      <c r="C459" s="2"/>
      <c r="D459" s="2"/>
      <c r="E459" s="2"/>
      <c r="F459" s="2"/>
      <c r="G459" s="2"/>
      <c r="H459" s="2"/>
    </row>
    <row r="460" spans="1:8" ht="12.75" customHeight="1" x14ac:dyDescent="0.2">
      <c r="A460" s="2"/>
      <c r="B460" s="2"/>
      <c r="C460" s="2"/>
      <c r="D460" s="2"/>
      <c r="E460" s="2"/>
      <c r="F460" s="2"/>
      <c r="G460" s="2"/>
      <c r="H460" s="2"/>
    </row>
    <row r="461" spans="1:8" ht="12.75" customHeight="1" x14ac:dyDescent="0.2">
      <c r="A461" s="2"/>
      <c r="B461" s="2"/>
      <c r="C461" s="2"/>
      <c r="D461" s="2"/>
      <c r="E461" s="2"/>
      <c r="F461" s="2"/>
      <c r="G461" s="2"/>
      <c r="H461" s="2"/>
    </row>
    <row r="462" spans="1:8" ht="12.75" customHeight="1" x14ac:dyDescent="0.2">
      <c r="A462" s="2"/>
      <c r="B462" s="2"/>
      <c r="C462" s="2"/>
      <c r="D462" s="2"/>
      <c r="E462" s="2"/>
      <c r="F462" s="2"/>
      <c r="G462" s="2"/>
      <c r="H462" s="2"/>
    </row>
    <row r="463" spans="1:8" ht="12.75" customHeight="1" x14ac:dyDescent="0.2">
      <c r="A463" s="2"/>
      <c r="B463" s="2"/>
      <c r="C463" s="2"/>
      <c r="D463" s="2"/>
      <c r="E463" s="2"/>
      <c r="F463" s="2"/>
      <c r="G463" s="2"/>
      <c r="H463" s="2"/>
    </row>
    <row r="464" spans="1:8" ht="12.75" customHeight="1" x14ac:dyDescent="0.2">
      <c r="A464" s="2"/>
      <c r="B464" s="2"/>
      <c r="C464" s="2"/>
      <c r="D464" s="2"/>
      <c r="E464" s="2"/>
      <c r="F464" s="2"/>
      <c r="G464" s="2"/>
      <c r="H464" s="2"/>
    </row>
    <row r="465" spans="1:8" ht="12.75" customHeight="1" x14ac:dyDescent="0.2">
      <c r="A465" s="2"/>
      <c r="B465" s="2"/>
      <c r="C465" s="2"/>
      <c r="D465" s="2"/>
      <c r="E465" s="2"/>
      <c r="F465" s="2"/>
      <c r="G465" s="2"/>
      <c r="H465" s="2"/>
    </row>
    <row r="466" spans="1:8" ht="12.75" customHeight="1" x14ac:dyDescent="0.2">
      <c r="A466" s="2"/>
      <c r="B466" s="2"/>
      <c r="C466" s="2"/>
      <c r="D466" s="2"/>
      <c r="E466" s="2"/>
      <c r="F466" s="2"/>
      <c r="G466" s="2"/>
      <c r="H466" s="2"/>
    </row>
    <row r="467" spans="1:8" ht="12.75" customHeight="1" x14ac:dyDescent="0.2">
      <c r="A467" s="2"/>
      <c r="B467" s="2"/>
      <c r="C467" s="2"/>
      <c r="D467" s="2"/>
      <c r="E467" s="2"/>
      <c r="F467" s="2"/>
      <c r="G467" s="2"/>
      <c r="H467" s="2"/>
    </row>
    <row r="468" spans="1:8" ht="12.75" customHeight="1" x14ac:dyDescent="0.2">
      <c r="A468" s="2"/>
      <c r="B468" s="2"/>
      <c r="C468" s="2"/>
      <c r="D468" s="2"/>
      <c r="E468" s="2"/>
      <c r="F468" s="2"/>
      <c r="G468" s="2"/>
      <c r="H468" s="2"/>
    </row>
    <row r="469" spans="1:8" ht="12.75" customHeight="1" x14ac:dyDescent="0.2">
      <c r="A469" s="2"/>
      <c r="B469" s="2"/>
      <c r="C469" s="2"/>
      <c r="D469" s="2"/>
      <c r="E469" s="2"/>
      <c r="F469" s="2"/>
      <c r="G469" s="2"/>
      <c r="H469" s="2"/>
    </row>
    <row r="470" spans="1:8" ht="12.75" customHeight="1" x14ac:dyDescent="0.2">
      <c r="A470" s="2"/>
      <c r="B470" s="2"/>
      <c r="C470" s="2"/>
      <c r="D470" s="2"/>
      <c r="E470" s="2"/>
      <c r="F470" s="2"/>
      <c r="G470" s="2"/>
      <c r="H470" s="2"/>
    </row>
    <row r="471" spans="1:8" ht="12.75" customHeight="1" x14ac:dyDescent="0.2">
      <c r="A471" s="2"/>
      <c r="B471" s="2"/>
      <c r="C471" s="2"/>
      <c r="D471" s="2"/>
      <c r="E471" s="2"/>
      <c r="F471" s="2"/>
      <c r="G471" s="2"/>
      <c r="H471" s="2"/>
    </row>
    <row r="472" spans="1:8" ht="12.75" customHeight="1" x14ac:dyDescent="0.2">
      <c r="A472" s="2"/>
      <c r="B472" s="2"/>
      <c r="C472" s="2"/>
      <c r="D472" s="2"/>
      <c r="E472" s="2"/>
      <c r="F472" s="2"/>
      <c r="G472" s="2"/>
      <c r="H472" s="2"/>
    </row>
    <row r="473" spans="1:8" ht="12.75" customHeight="1" x14ac:dyDescent="0.2">
      <c r="A473" s="2"/>
      <c r="B473" s="2"/>
      <c r="C473" s="2"/>
      <c r="D473" s="2"/>
      <c r="E473" s="2"/>
      <c r="F473" s="2"/>
      <c r="G473" s="2"/>
      <c r="H473" s="2"/>
    </row>
    <row r="474" spans="1:8" ht="12.75" customHeight="1" x14ac:dyDescent="0.2">
      <c r="A474" s="2"/>
      <c r="B474" s="2"/>
      <c r="C474" s="2"/>
      <c r="D474" s="2"/>
      <c r="E474" s="2"/>
      <c r="F474" s="2"/>
      <c r="G474" s="2"/>
      <c r="H474" s="2"/>
    </row>
    <row r="475" spans="1:8" ht="12.75" customHeight="1" x14ac:dyDescent="0.2">
      <c r="A475" s="2"/>
      <c r="B475" s="2"/>
      <c r="C475" s="2"/>
      <c r="D475" s="2"/>
      <c r="E475" s="2"/>
      <c r="F475" s="2"/>
      <c r="G475" s="2"/>
      <c r="H475" s="2"/>
    </row>
    <row r="476" spans="1:8" ht="12.75" customHeight="1" x14ac:dyDescent="0.2">
      <c r="A476" s="2"/>
      <c r="B476" s="2"/>
      <c r="C476" s="2"/>
      <c r="D476" s="2"/>
      <c r="E476" s="2"/>
      <c r="F476" s="2"/>
      <c r="G476" s="2"/>
      <c r="H476" s="2"/>
    </row>
    <row r="477" spans="1:8" ht="12.75" customHeight="1" x14ac:dyDescent="0.2">
      <c r="A477" s="2"/>
      <c r="B477" s="2"/>
      <c r="C477" s="2"/>
      <c r="D477" s="2"/>
      <c r="E477" s="2"/>
      <c r="F477" s="2"/>
      <c r="G477" s="2"/>
      <c r="H477" s="2"/>
    </row>
    <row r="478" spans="1:8" ht="12.75" customHeight="1" x14ac:dyDescent="0.2">
      <c r="A478" s="2"/>
      <c r="B478" s="2"/>
      <c r="C478" s="2"/>
      <c r="D478" s="2"/>
      <c r="E478" s="2"/>
      <c r="F478" s="2"/>
      <c r="G478" s="2"/>
      <c r="H478" s="2"/>
    </row>
    <row r="479" spans="1:8" ht="12.75" customHeight="1" x14ac:dyDescent="0.2">
      <c r="A479" s="2"/>
      <c r="B479" s="2"/>
      <c r="C479" s="2"/>
      <c r="D479" s="2"/>
      <c r="E479" s="2"/>
      <c r="F479" s="2"/>
      <c r="G479" s="2"/>
      <c r="H479" s="2"/>
    </row>
    <row r="480" spans="1:8" ht="12.75" customHeight="1" x14ac:dyDescent="0.2">
      <c r="A480" s="2"/>
      <c r="B480" s="2"/>
      <c r="C480" s="2"/>
      <c r="D480" s="2"/>
      <c r="E480" s="2"/>
      <c r="F480" s="2"/>
      <c r="G480" s="2"/>
      <c r="H480" s="2"/>
    </row>
    <row r="481" spans="1:8" ht="12.75" customHeight="1" x14ac:dyDescent="0.2">
      <c r="A481" s="2"/>
      <c r="B481" s="2"/>
      <c r="C481" s="2"/>
      <c r="D481" s="2"/>
      <c r="E481" s="2"/>
      <c r="F481" s="2"/>
      <c r="G481" s="2"/>
      <c r="H481" s="2"/>
    </row>
    <row r="482" spans="1:8" ht="12.75" customHeight="1" x14ac:dyDescent="0.2">
      <c r="A482" s="2"/>
      <c r="B482" s="2"/>
      <c r="C482" s="2"/>
      <c r="D482" s="2"/>
      <c r="E482" s="2"/>
      <c r="F482" s="2"/>
      <c r="G482" s="2"/>
      <c r="H482" s="2"/>
    </row>
    <row r="483" spans="1:8" ht="12.75" customHeight="1" x14ac:dyDescent="0.2">
      <c r="A483" s="2"/>
      <c r="B483" s="2"/>
      <c r="C483" s="2"/>
      <c r="D483" s="2"/>
      <c r="E483" s="2"/>
      <c r="F483" s="2"/>
      <c r="G483" s="2"/>
      <c r="H483" s="2"/>
    </row>
    <row r="484" spans="1:8" ht="12.75" customHeight="1" x14ac:dyDescent="0.2">
      <c r="A484" s="2"/>
      <c r="B484" s="2"/>
      <c r="C484" s="2"/>
      <c r="D484" s="2"/>
      <c r="E484" s="2"/>
      <c r="F484" s="2"/>
      <c r="G484" s="2"/>
      <c r="H484" s="2"/>
    </row>
    <row r="485" spans="1:8" ht="12.75" customHeight="1" x14ac:dyDescent="0.2">
      <c r="A485" s="2"/>
      <c r="B485" s="2"/>
      <c r="C485" s="2"/>
      <c r="D485" s="2"/>
      <c r="E485" s="2"/>
      <c r="F485" s="2"/>
      <c r="G485" s="2"/>
      <c r="H485" s="2"/>
    </row>
    <row r="486" spans="1:8" ht="12.75" customHeight="1" x14ac:dyDescent="0.2">
      <c r="A486" s="2"/>
      <c r="B486" s="2"/>
      <c r="C486" s="2"/>
      <c r="D486" s="2"/>
      <c r="E486" s="2"/>
      <c r="F486" s="2"/>
      <c r="G486" s="2"/>
      <c r="H486" s="2"/>
    </row>
    <row r="487" spans="1:8" ht="12.75" customHeight="1" x14ac:dyDescent="0.2">
      <c r="A487" s="2"/>
      <c r="B487" s="2"/>
      <c r="C487" s="2"/>
      <c r="D487" s="2"/>
      <c r="E487" s="2"/>
      <c r="F487" s="2"/>
      <c r="G487" s="2"/>
      <c r="H487" s="2"/>
    </row>
    <row r="488" spans="1:8" ht="12.75" customHeight="1" x14ac:dyDescent="0.2">
      <c r="A488" s="2"/>
      <c r="B488" s="2"/>
      <c r="C488" s="2"/>
      <c r="D488" s="2"/>
      <c r="E488" s="2"/>
      <c r="F488" s="2"/>
      <c r="G488" s="2"/>
      <c r="H488" s="2"/>
    </row>
    <row r="489" spans="1:8" ht="12.75" customHeight="1" x14ac:dyDescent="0.2">
      <c r="A489" s="2"/>
      <c r="B489" s="2"/>
      <c r="C489" s="2"/>
      <c r="D489" s="2"/>
      <c r="E489" s="2"/>
      <c r="F489" s="2"/>
      <c r="G489" s="2"/>
      <c r="H489" s="2"/>
    </row>
    <row r="490" spans="1:8" ht="12.75" customHeight="1" x14ac:dyDescent="0.2">
      <c r="A490" s="2"/>
      <c r="B490" s="2"/>
      <c r="C490" s="2"/>
      <c r="D490" s="2"/>
      <c r="E490" s="2"/>
      <c r="F490" s="2"/>
      <c r="G490" s="2"/>
      <c r="H490" s="2"/>
    </row>
    <row r="491" spans="1:8" ht="12.75" customHeight="1" x14ac:dyDescent="0.2">
      <c r="A491" s="2"/>
      <c r="B491" s="2"/>
      <c r="C491" s="2"/>
      <c r="D491" s="2"/>
      <c r="E491" s="2"/>
      <c r="F491" s="2"/>
      <c r="G491" s="2"/>
      <c r="H491" s="2"/>
    </row>
    <row r="492" spans="1:8" ht="12.75" customHeight="1" x14ac:dyDescent="0.2">
      <c r="A492" s="2"/>
      <c r="B492" s="2"/>
      <c r="C492" s="2"/>
      <c r="D492" s="2"/>
      <c r="E492" s="2"/>
      <c r="F492" s="2"/>
      <c r="G492" s="2"/>
      <c r="H492" s="2"/>
    </row>
    <row r="493" spans="1:8" ht="12.75" customHeight="1" x14ac:dyDescent="0.2">
      <c r="A493" s="2"/>
      <c r="B493" s="2"/>
      <c r="C493" s="2"/>
      <c r="D493" s="2"/>
      <c r="E493" s="2"/>
      <c r="F493" s="2"/>
      <c r="G493" s="2"/>
      <c r="H493" s="2"/>
    </row>
    <row r="494" spans="1:8" ht="12.75" customHeight="1" x14ac:dyDescent="0.2">
      <c r="A494" s="2"/>
      <c r="B494" s="2"/>
      <c r="C494" s="2"/>
      <c r="D494" s="2"/>
      <c r="E494" s="2"/>
      <c r="F494" s="2"/>
      <c r="G494" s="2"/>
      <c r="H494" s="2"/>
    </row>
    <row r="495" spans="1:8" ht="12.75" customHeight="1" x14ac:dyDescent="0.2">
      <c r="A495" s="2"/>
      <c r="B495" s="2"/>
      <c r="C495" s="2"/>
      <c r="D495" s="2"/>
      <c r="E495" s="2"/>
      <c r="F495" s="2"/>
      <c r="G495" s="2"/>
      <c r="H495" s="2"/>
    </row>
    <row r="496" spans="1:8" ht="12.75" customHeight="1" x14ac:dyDescent="0.2">
      <c r="A496" s="2"/>
      <c r="B496" s="2"/>
      <c r="C496" s="2"/>
      <c r="D496" s="2"/>
      <c r="E496" s="2"/>
      <c r="F496" s="2"/>
      <c r="G496" s="2"/>
      <c r="H496" s="2"/>
    </row>
    <row r="497" spans="1:8" ht="12.75" customHeight="1" x14ac:dyDescent="0.2">
      <c r="A497" s="2"/>
      <c r="B497" s="2"/>
      <c r="C497" s="2"/>
      <c r="D497" s="2"/>
      <c r="E497" s="2"/>
      <c r="F497" s="2"/>
      <c r="G497" s="2"/>
      <c r="H497" s="2"/>
    </row>
    <row r="498" spans="1:8" ht="12.75" customHeight="1" x14ac:dyDescent="0.2">
      <c r="A498" s="2"/>
      <c r="B498" s="2"/>
      <c r="C498" s="2"/>
      <c r="D498" s="2"/>
      <c r="E498" s="2"/>
      <c r="F498" s="2"/>
      <c r="G498" s="2"/>
      <c r="H498" s="2"/>
    </row>
    <row r="499" spans="1:8" ht="12.75" customHeight="1" x14ac:dyDescent="0.2">
      <c r="A499" s="2"/>
      <c r="B499" s="2"/>
      <c r="C499" s="2"/>
      <c r="D499" s="2"/>
      <c r="E499" s="2"/>
      <c r="F499" s="2"/>
      <c r="G499" s="2"/>
      <c r="H499" s="2"/>
    </row>
    <row r="500" spans="1:8" ht="12.75" customHeight="1" x14ac:dyDescent="0.2">
      <c r="A500" s="2"/>
      <c r="B500" s="2"/>
      <c r="C500" s="2"/>
      <c r="D500" s="2"/>
      <c r="E500" s="2"/>
      <c r="F500" s="2"/>
      <c r="G500" s="2"/>
      <c r="H500" s="2"/>
    </row>
    <row r="501" spans="1:8" ht="12.75" customHeight="1" x14ac:dyDescent="0.2">
      <c r="A501" s="2"/>
      <c r="B501" s="2"/>
      <c r="C501" s="2"/>
      <c r="D501" s="2"/>
      <c r="E501" s="2"/>
      <c r="F501" s="2"/>
      <c r="G501" s="2"/>
      <c r="H501" s="2"/>
    </row>
    <row r="502" spans="1:8" ht="12.75" customHeight="1" x14ac:dyDescent="0.2">
      <c r="A502" s="2"/>
      <c r="B502" s="2"/>
      <c r="C502" s="2"/>
      <c r="D502" s="2"/>
      <c r="E502" s="2"/>
      <c r="F502" s="2"/>
      <c r="G502" s="2"/>
      <c r="H502" s="2"/>
    </row>
    <row r="503" spans="1:8" ht="12.75" customHeight="1" x14ac:dyDescent="0.2">
      <c r="A503" s="2"/>
      <c r="B503" s="2"/>
      <c r="C503" s="2"/>
      <c r="D503" s="2"/>
      <c r="E503" s="2"/>
      <c r="F503" s="2"/>
      <c r="G503" s="2"/>
      <c r="H503" s="2"/>
    </row>
    <row r="504" spans="1:8" ht="12.75" customHeight="1" x14ac:dyDescent="0.2">
      <c r="A504" s="2"/>
      <c r="B504" s="2"/>
      <c r="C504" s="2"/>
      <c r="D504" s="2"/>
      <c r="E504" s="2"/>
      <c r="F504" s="2"/>
      <c r="G504" s="2"/>
      <c r="H504" s="2"/>
    </row>
    <row r="505" spans="1:8" ht="12.75" customHeight="1" x14ac:dyDescent="0.2">
      <c r="A505" s="2"/>
      <c r="B505" s="2"/>
      <c r="C505" s="2"/>
      <c r="D505" s="2"/>
      <c r="E505" s="2"/>
      <c r="F505" s="2"/>
      <c r="G505" s="2"/>
      <c r="H505" s="2"/>
    </row>
    <row r="506" spans="1:8" ht="12.75" customHeight="1" x14ac:dyDescent="0.2">
      <c r="A506" s="2"/>
      <c r="B506" s="2"/>
      <c r="C506" s="2"/>
      <c r="D506" s="2"/>
      <c r="E506" s="2"/>
      <c r="F506" s="2"/>
      <c r="G506" s="2"/>
      <c r="H506" s="2"/>
    </row>
    <row r="507" spans="1:8" ht="12.75" customHeight="1" x14ac:dyDescent="0.2">
      <c r="A507" s="2"/>
      <c r="B507" s="2"/>
      <c r="C507" s="2"/>
      <c r="D507" s="2"/>
      <c r="E507" s="2"/>
      <c r="F507" s="2"/>
      <c r="G507" s="2"/>
      <c r="H507" s="2"/>
    </row>
    <row r="508" spans="1:8" ht="12.75" customHeight="1" x14ac:dyDescent="0.2">
      <c r="A508" s="2"/>
      <c r="B508" s="2"/>
      <c r="C508" s="2"/>
      <c r="D508" s="2"/>
      <c r="E508" s="2"/>
      <c r="F508" s="2"/>
      <c r="G508" s="2"/>
      <c r="H508" s="2"/>
    </row>
    <row r="509" spans="1:8" ht="12.75" customHeight="1" x14ac:dyDescent="0.2">
      <c r="A509" s="2"/>
      <c r="B509" s="2"/>
      <c r="C509" s="2"/>
      <c r="D509" s="2"/>
      <c r="E509" s="2"/>
      <c r="F509" s="2"/>
      <c r="G509" s="2"/>
      <c r="H509" s="2"/>
    </row>
    <row r="510" spans="1:8" ht="12.75" customHeight="1" x14ac:dyDescent="0.2">
      <c r="A510" s="2"/>
      <c r="B510" s="2"/>
      <c r="C510" s="2"/>
      <c r="D510" s="2"/>
      <c r="E510" s="2"/>
      <c r="F510" s="2"/>
      <c r="G510" s="2"/>
      <c r="H510" s="2"/>
    </row>
    <row r="511" spans="1:8" ht="12.75" customHeight="1" x14ac:dyDescent="0.2">
      <c r="A511" s="2"/>
      <c r="B511" s="2"/>
      <c r="C511" s="2"/>
      <c r="D511" s="2"/>
      <c r="E511" s="2"/>
      <c r="F511" s="2"/>
      <c r="G511" s="2"/>
      <c r="H511" s="2"/>
    </row>
    <row r="512" spans="1:8" ht="12.75" customHeight="1" x14ac:dyDescent="0.2">
      <c r="A512" s="2"/>
      <c r="B512" s="2"/>
      <c r="C512" s="2"/>
      <c r="D512" s="2"/>
      <c r="E512" s="2"/>
      <c r="F512" s="2"/>
      <c r="G512" s="2"/>
      <c r="H512" s="2"/>
    </row>
    <row r="513" spans="1:8" ht="12.75" customHeight="1" x14ac:dyDescent="0.2">
      <c r="A513" s="2"/>
      <c r="B513" s="2"/>
      <c r="C513" s="2"/>
      <c r="D513" s="2"/>
      <c r="E513" s="2"/>
      <c r="F513" s="2"/>
      <c r="G513" s="2"/>
      <c r="H513" s="2"/>
    </row>
    <row r="514" spans="1:8" ht="12.75" customHeight="1" x14ac:dyDescent="0.2">
      <c r="A514" s="2"/>
      <c r="B514" s="2"/>
      <c r="C514" s="2"/>
      <c r="D514" s="2"/>
      <c r="E514" s="2"/>
      <c r="F514" s="2"/>
      <c r="G514" s="2"/>
      <c r="H514" s="2"/>
    </row>
    <row r="515" spans="1:8" ht="12.75" customHeight="1" x14ac:dyDescent="0.2">
      <c r="A515" s="2"/>
      <c r="B515" s="2"/>
      <c r="C515" s="2"/>
      <c r="D515" s="2"/>
      <c r="E515" s="2"/>
      <c r="F515" s="2"/>
      <c r="G515" s="2"/>
      <c r="H515" s="2"/>
    </row>
    <row r="516" spans="1:8" ht="12.75" customHeight="1" x14ac:dyDescent="0.2">
      <c r="A516" s="2"/>
      <c r="B516" s="2"/>
      <c r="C516" s="2"/>
      <c r="D516" s="2"/>
      <c r="E516" s="2"/>
      <c r="F516" s="2"/>
      <c r="G516" s="2"/>
      <c r="H516" s="2"/>
    </row>
    <row r="517" spans="1:8" ht="12.75" customHeight="1" x14ac:dyDescent="0.2">
      <c r="A517" s="2"/>
      <c r="B517" s="2"/>
      <c r="C517" s="2"/>
      <c r="D517" s="2"/>
      <c r="E517" s="2"/>
      <c r="F517" s="2"/>
      <c r="G517" s="2"/>
      <c r="H517" s="2"/>
    </row>
    <row r="518" spans="1:8" ht="12.75" customHeight="1" x14ac:dyDescent="0.2">
      <c r="A518" s="2"/>
      <c r="B518" s="2"/>
      <c r="C518" s="2"/>
      <c r="D518" s="2"/>
      <c r="E518" s="2"/>
      <c r="F518" s="2"/>
      <c r="G518" s="2"/>
      <c r="H518" s="2"/>
    </row>
    <row r="519" spans="1:8" ht="12.75" customHeight="1" x14ac:dyDescent="0.2">
      <c r="A519" s="2"/>
      <c r="B519" s="2"/>
      <c r="C519" s="2"/>
      <c r="D519" s="2"/>
      <c r="E519" s="2"/>
      <c r="F519" s="2"/>
      <c r="G519" s="2"/>
      <c r="H519" s="2"/>
    </row>
    <row r="520" spans="1:8" ht="12.75" customHeight="1" x14ac:dyDescent="0.2">
      <c r="A520" s="2"/>
      <c r="B520" s="2"/>
      <c r="C520" s="2"/>
      <c r="D520" s="2"/>
      <c r="E520" s="2"/>
      <c r="F520" s="2"/>
      <c r="G520" s="2"/>
      <c r="H520" s="2"/>
    </row>
    <row r="521" spans="1:8" ht="12.75" customHeight="1" x14ac:dyDescent="0.2">
      <c r="A521" s="2"/>
      <c r="B521" s="2"/>
      <c r="C521" s="2"/>
      <c r="D521" s="2"/>
      <c r="E521" s="2"/>
      <c r="F521" s="2"/>
      <c r="G521" s="2"/>
      <c r="H521" s="2"/>
    </row>
    <row r="522" spans="1:8" ht="12.75" customHeight="1" x14ac:dyDescent="0.2">
      <c r="A522" s="2"/>
      <c r="B522" s="2"/>
      <c r="C522" s="2"/>
      <c r="D522" s="2"/>
      <c r="E522" s="2"/>
      <c r="F522" s="2"/>
      <c r="G522" s="2"/>
      <c r="H522" s="2"/>
    </row>
    <row r="523" spans="1:8" ht="12.75" customHeight="1" x14ac:dyDescent="0.2">
      <c r="A523" s="2"/>
      <c r="B523" s="2"/>
      <c r="C523" s="2"/>
      <c r="D523" s="2"/>
      <c r="E523" s="2"/>
      <c r="F523" s="2"/>
      <c r="G523" s="2"/>
      <c r="H523" s="2"/>
    </row>
    <row r="524" spans="1:8" ht="12.75" customHeight="1" x14ac:dyDescent="0.2">
      <c r="A524" s="2"/>
      <c r="B524" s="2"/>
      <c r="C524" s="2"/>
      <c r="D524" s="2"/>
      <c r="E524" s="2"/>
      <c r="F524" s="2"/>
      <c r="G524" s="2"/>
      <c r="H524" s="2"/>
    </row>
    <row r="525" spans="1:8" ht="12.75" customHeight="1" x14ac:dyDescent="0.2">
      <c r="A525" s="2"/>
      <c r="B525" s="2"/>
      <c r="C525" s="2"/>
      <c r="D525" s="2"/>
      <c r="E525" s="2"/>
      <c r="F525" s="2"/>
      <c r="G525" s="2"/>
      <c r="H525" s="2"/>
    </row>
    <row r="526" spans="1:8" ht="12.75" customHeight="1" x14ac:dyDescent="0.2">
      <c r="A526" s="2"/>
      <c r="B526" s="2"/>
      <c r="C526" s="2"/>
      <c r="D526" s="2"/>
      <c r="E526" s="2"/>
      <c r="F526" s="2"/>
      <c r="G526" s="2"/>
      <c r="H526" s="2"/>
    </row>
    <row r="527" spans="1:8" ht="12.75" customHeight="1" x14ac:dyDescent="0.2">
      <c r="A527" s="2"/>
      <c r="B527" s="2"/>
      <c r="C527" s="2"/>
      <c r="D527" s="2"/>
      <c r="E527" s="2"/>
      <c r="F527" s="2"/>
      <c r="G527" s="2"/>
      <c r="H527" s="2"/>
    </row>
    <row r="528" spans="1:8" ht="12.75" customHeight="1" x14ac:dyDescent="0.2">
      <c r="A528" s="2"/>
      <c r="B528" s="2"/>
      <c r="C528" s="2"/>
      <c r="D528" s="2"/>
      <c r="E528" s="2"/>
      <c r="F528" s="2"/>
      <c r="G528" s="2"/>
      <c r="H528" s="2"/>
    </row>
    <row r="529" spans="1:8" ht="12.75" customHeight="1" x14ac:dyDescent="0.2">
      <c r="A529" s="2"/>
      <c r="B529" s="2"/>
      <c r="C529" s="2"/>
      <c r="D529" s="2"/>
      <c r="E529" s="2"/>
      <c r="F529" s="2"/>
      <c r="G529" s="2"/>
      <c r="H529" s="2"/>
    </row>
    <row r="530" spans="1:8" ht="12.75" customHeight="1" x14ac:dyDescent="0.2">
      <c r="A530" s="2"/>
      <c r="B530" s="2"/>
      <c r="C530" s="2"/>
      <c r="D530" s="2"/>
      <c r="E530" s="2"/>
      <c r="F530" s="2"/>
      <c r="G530" s="2"/>
      <c r="H530" s="2"/>
    </row>
    <row r="531" spans="1:8" ht="12.75" customHeight="1" x14ac:dyDescent="0.2">
      <c r="A531" s="2"/>
      <c r="B531" s="2"/>
      <c r="C531" s="2"/>
      <c r="D531" s="2"/>
      <c r="E531" s="2"/>
      <c r="F531" s="2"/>
      <c r="G531" s="2"/>
      <c r="H531" s="2"/>
    </row>
    <row r="532" spans="1:8" ht="12.75" customHeight="1" x14ac:dyDescent="0.2">
      <c r="A532" s="2"/>
      <c r="B532" s="2"/>
      <c r="C532" s="2"/>
      <c r="D532" s="2"/>
      <c r="E532" s="2"/>
      <c r="F532" s="2"/>
      <c r="G532" s="2"/>
      <c r="H532" s="2"/>
    </row>
    <row r="533" spans="1:8" ht="12.75" customHeight="1" x14ac:dyDescent="0.2">
      <c r="A533" s="2"/>
      <c r="B533" s="2"/>
      <c r="C533" s="2"/>
      <c r="D533" s="2"/>
      <c r="E533" s="2"/>
      <c r="F533" s="2"/>
      <c r="G533" s="2"/>
      <c r="H533" s="2"/>
    </row>
    <row r="534" spans="1:8" ht="12.75" customHeight="1" x14ac:dyDescent="0.2">
      <c r="A534" s="2"/>
      <c r="B534" s="2"/>
      <c r="C534" s="2"/>
      <c r="D534" s="2"/>
      <c r="E534" s="2"/>
      <c r="F534" s="2"/>
      <c r="G534" s="2"/>
      <c r="H534" s="2"/>
    </row>
    <row r="535" spans="1:8" ht="12.75" customHeight="1" x14ac:dyDescent="0.2">
      <c r="A535" s="2"/>
      <c r="B535" s="2"/>
      <c r="C535" s="2"/>
      <c r="D535" s="2"/>
      <c r="E535" s="2"/>
      <c r="F535" s="2"/>
      <c r="G535" s="2"/>
      <c r="H535" s="2"/>
    </row>
    <row r="536" spans="1:8" ht="12.75" customHeight="1" x14ac:dyDescent="0.2">
      <c r="A536" s="2"/>
      <c r="B536" s="2"/>
      <c r="C536" s="2"/>
      <c r="D536" s="2"/>
      <c r="E536" s="2"/>
      <c r="F536" s="2"/>
      <c r="G536" s="2"/>
      <c r="H536" s="2"/>
    </row>
    <row r="537" spans="1:8" ht="12.75" customHeight="1" x14ac:dyDescent="0.2">
      <c r="A537" s="2"/>
      <c r="B537" s="2"/>
      <c r="C537" s="2"/>
      <c r="D537" s="2"/>
      <c r="E537" s="2"/>
      <c r="F537" s="2"/>
      <c r="G537" s="2"/>
      <c r="H537" s="2"/>
    </row>
    <row r="538" spans="1:8" ht="12.75" customHeight="1" x14ac:dyDescent="0.2">
      <c r="A538" s="2"/>
      <c r="B538" s="2"/>
      <c r="C538" s="2"/>
      <c r="D538" s="2"/>
      <c r="E538" s="2"/>
      <c r="F538" s="2"/>
      <c r="G538" s="2"/>
      <c r="H538" s="2"/>
    </row>
    <row r="539" spans="1:8" ht="12.75" customHeight="1" x14ac:dyDescent="0.2">
      <c r="A539" s="2"/>
      <c r="B539" s="2"/>
      <c r="C539" s="2"/>
      <c r="D539" s="2"/>
      <c r="E539" s="2"/>
      <c r="F539" s="2"/>
      <c r="G539" s="2"/>
      <c r="H539" s="2"/>
    </row>
    <row r="540" spans="1:8" ht="12.75" customHeight="1" x14ac:dyDescent="0.2">
      <c r="A540" s="2"/>
      <c r="B540" s="2"/>
      <c r="C540" s="2"/>
      <c r="D540" s="2"/>
      <c r="E540" s="2"/>
      <c r="F540" s="2"/>
      <c r="G540" s="2"/>
      <c r="H540" s="2"/>
    </row>
    <row r="541" spans="1:8" ht="12.75" customHeight="1" x14ac:dyDescent="0.2">
      <c r="A541" s="2"/>
      <c r="B541" s="2"/>
      <c r="C541" s="2"/>
      <c r="D541" s="2"/>
      <c r="E541" s="2"/>
      <c r="F541" s="2"/>
      <c r="G541" s="2"/>
      <c r="H541" s="2"/>
    </row>
    <row r="542" spans="1:8" ht="12.75" customHeight="1" x14ac:dyDescent="0.2">
      <c r="A542" s="2"/>
      <c r="B542" s="2"/>
      <c r="C542" s="2"/>
      <c r="D542" s="2"/>
      <c r="E542" s="2"/>
      <c r="F542" s="2"/>
      <c r="G542" s="2"/>
      <c r="H542" s="2"/>
    </row>
    <row r="543" spans="1:8" ht="12.75" customHeight="1" x14ac:dyDescent="0.2">
      <c r="A543" s="2"/>
      <c r="B543" s="2"/>
      <c r="C543" s="2"/>
      <c r="D543" s="2"/>
      <c r="E543" s="2"/>
      <c r="F543" s="2"/>
      <c r="G543" s="2"/>
      <c r="H543" s="2"/>
    </row>
    <row r="544" spans="1:8" ht="12.75" customHeight="1" x14ac:dyDescent="0.2">
      <c r="A544" s="2"/>
      <c r="B544" s="2"/>
      <c r="C544" s="2"/>
      <c r="D544" s="2"/>
      <c r="E544" s="2"/>
      <c r="F544" s="2"/>
      <c r="G544" s="2"/>
      <c r="H544" s="2"/>
    </row>
    <row r="545" spans="1:8" ht="12.75" customHeight="1" x14ac:dyDescent="0.2">
      <c r="A545" s="2"/>
      <c r="B545" s="2"/>
      <c r="C545" s="2"/>
      <c r="D545" s="2"/>
      <c r="E545" s="2"/>
      <c r="F545" s="2"/>
      <c r="G545" s="2"/>
      <c r="H545" s="2"/>
    </row>
    <row r="546" spans="1:8" ht="12.75" customHeight="1" x14ac:dyDescent="0.2">
      <c r="A546" s="2"/>
      <c r="B546" s="2"/>
      <c r="C546" s="2"/>
      <c r="D546" s="2"/>
      <c r="E546" s="2"/>
      <c r="F546" s="2"/>
      <c r="G546" s="2"/>
      <c r="H546" s="2"/>
    </row>
    <row r="547" spans="1:8" ht="12.75" customHeight="1" x14ac:dyDescent="0.2">
      <c r="A547" s="2"/>
      <c r="B547" s="2"/>
      <c r="C547" s="2"/>
      <c r="D547" s="2"/>
      <c r="E547" s="2"/>
      <c r="F547" s="2"/>
      <c r="G547" s="2"/>
      <c r="H547" s="2"/>
    </row>
    <row r="548" spans="1:8" ht="12.75" customHeight="1" x14ac:dyDescent="0.2">
      <c r="A548" s="2"/>
      <c r="B548" s="2"/>
      <c r="C548" s="2"/>
      <c r="D548" s="2"/>
      <c r="E548" s="2"/>
      <c r="F548" s="2"/>
      <c r="G548" s="2"/>
      <c r="H548" s="2"/>
    </row>
    <row r="549" spans="1:8" ht="12.75" customHeight="1" x14ac:dyDescent="0.2">
      <c r="A549" s="2"/>
      <c r="B549" s="2"/>
      <c r="C549" s="2"/>
      <c r="D549" s="2"/>
      <c r="E549" s="2"/>
      <c r="F549" s="2"/>
      <c r="G549" s="2"/>
      <c r="H549" s="2"/>
    </row>
    <row r="550" spans="1:8" ht="12.75" customHeight="1" x14ac:dyDescent="0.2">
      <c r="A550" s="2"/>
      <c r="B550" s="2"/>
      <c r="C550" s="2"/>
      <c r="D550" s="2"/>
      <c r="E550" s="2"/>
      <c r="F550" s="2"/>
      <c r="G550" s="2"/>
      <c r="H550" s="2"/>
    </row>
    <row r="551" spans="1:8" ht="12.75" customHeight="1" x14ac:dyDescent="0.2">
      <c r="A551" s="2"/>
      <c r="B551" s="2"/>
      <c r="C551" s="2"/>
      <c r="D551" s="2"/>
      <c r="E551" s="2"/>
      <c r="F551" s="2"/>
      <c r="G551" s="2"/>
      <c r="H551" s="2"/>
    </row>
    <row r="552" spans="1:8" ht="12.75" customHeight="1" x14ac:dyDescent="0.2">
      <c r="A552" s="2"/>
      <c r="B552" s="2"/>
      <c r="C552" s="2"/>
      <c r="D552" s="2"/>
      <c r="E552" s="2"/>
      <c r="F552" s="2"/>
      <c r="G552" s="2"/>
      <c r="H552" s="2"/>
    </row>
    <row r="553" spans="1:8" ht="12.75" customHeight="1" x14ac:dyDescent="0.2">
      <c r="A553" s="2"/>
      <c r="B553" s="2"/>
      <c r="C553" s="2"/>
      <c r="D553" s="2"/>
      <c r="E553" s="2"/>
      <c r="F553" s="2"/>
      <c r="G553" s="2"/>
      <c r="H553" s="2"/>
    </row>
    <row r="554" spans="1:8" ht="12.75" customHeight="1" x14ac:dyDescent="0.2">
      <c r="A554" s="2"/>
      <c r="B554" s="2"/>
      <c r="C554" s="2"/>
      <c r="D554" s="2"/>
      <c r="E554" s="2"/>
      <c r="F554" s="2"/>
      <c r="G554" s="2"/>
      <c r="H554" s="2"/>
    </row>
    <row r="555" spans="1:8" ht="12.75" customHeight="1" x14ac:dyDescent="0.2">
      <c r="A555" s="2"/>
      <c r="B555" s="2"/>
      <c r="C555" s="2"/>
      <c r="D555" s="2"/>
      <c r="E555" s="2"/>
      <c r="F555" s="2"/>
      <c r="G555" s="2"/>
      <c r="H555" s="2"/>
    </row>
    <row r="556" spans="1:8" ht="12.75" customHeight="1" x14ac:dyDescent="0.2">
      <c r="A556" s="2"/>
      <c r="B556" s="2"/>
      <c r="C556" s="2"/>
      <c r="D556" s="2"/>
      <c r="E556" s="2"/>
      <c r="F556" s="2"/>
      <c r="G556" s="2"/>
      <c r="H556" s="2"/>
    </row>
    <row r="557" spans="1:8" ht="12.75" customHeight="1" x14ac:dyDescent="0.2">
      <c r="A557" s="2"/>
      <c r="B557" s="2"/>
      <c r="C557" s="2"/>
      <c r="D557" s="2"/>
      <c r="E557" s="2"/>
      <c r="F557" s="2"/>
      <c r="G557" s="2"/>
      <c r="H557" s="2"/>
    </row>
    <row r="558" spans="1:8" ht="12.75" customHeight="1" x14ac:dyDescent="0.2">
      <c r="A558" s="2"/>
      <c r="B558" s="2"/>
      <c r="C558" s="2"/>
      <c r="D558" s="2"/>
      <c r="E558" s="2"/>
      <c r="F558" s="2"/>
      <c r="G558" s="2"/>
      <c r="H558" s="2"/>
    </row>
    <row r="559" spans="1:8" ht="12.75" customHeight="1" x14ac:dyDescent="0.2">
      <c r="A559" s="2"/>
      <c r="B559" s="2"/>
      <c r="C559" s="2"/>
      <c r="D559" s="2"/>
      <c r="E559" s="2"/>
      <c r="F559" s="2"/>
      <c r="G559" s="2"/>
      <c r="H559" s="2"/>
    </row>
    <row r="560" spans="1:8" ht="12.75" customHeight="1" x14ac:dyDescent="0.2">
      <c r="A560" s="2"/>
      <c r="B560" s="2"/>
      <c r="C560" s="2"/>
      <c r="D560" s="2"/>
      <c r="E560" s="2"/>
      <c r="F560" s="2"/>
      <c r="G560" s="2"/>
      <c r="H560" s="2"/>
    </row>
    <row r="561" spans="1:8" ht="12.75" customHeight="1" x14ac:dyDescent="0.2">
      <c r="A561" s="2"/>
      <c r="B561" s="2"/>
      <c r="C561" s="2"/>
      <c r="D561" s="2"/>
      <c r="E561" s="2"/>
      <c r="F561" s="2"/>
      <c r="G561" s="2"/>
      <c r="H561" s="2"/>
    </row>
    <row r="562" spans="1:8" ht="12.75" customHeight="1" x14ac:dyDescent="0.2">
      <c r="A562" s="2"/>
      <c r="B562" s="2"/>
      <c r="C562" s="2"/>
      <c r="D562" s="2"/>
      <c r="E562" s="2"/>
      <c r="F562" s="2"/>
      <c r="G562" s="2"/>
      <c r="H562" s="2"/>
    </row>
    <row r="563" spans="1:8" ht="12.75" customHeight="1" x14ac:dyDescent="0.2">
      <c r="A563" s="2"/>
      <c r="B563" s="2"/>
      <c r="C563" s="2"/>
      <c r="D563" s="2"/>
      <c r="E563" s="2"/>
      <c r="F563" s="2"/>
      <c r="G563" s="2"/>
      <c r="H563" s="2"/>
    </row>
    <row r="564" spans="1:8" ht="12.75" customHeight="1" x14ac:dyDescent="0.2">
      <c r="A564" s="2"/>
      <c r="B564" s="2"/>
      <c r="C564" s="2"/>
      <c r="D564" s="2"/>
      <c r="E564" s="2"/>
      <c r="F564" s="2"/>
      <c r="G564" s="2"/>
      <c r="H564" s="2"/>
    </row>
    <row r="565" spans="1:8" ht="12.75" customHeight="1" x14ac:dyDescent="0.2">
      <c r="A565" s="2"/>
      <c r="B565" s="2"/>
      <c r="C565" s="2"/>
      <c r="D565" s="2"/>
      <c r="E565" s="2"/>
      <c r="F565" s="2"/>
      <c r="G565" s="2"/>
      <c r="H565" s="2"/>
    </row>
    <row r="566" spans="1:8" ht="12.75" customHeight="1" x14ac:dyDescent="0.2">
      <c r="A566" s="2"/>
      <c r="B566" s="2"/>
      <c r="C566" s="2"/>
      <c r="D566" s="2"/>
      <c r="E566" s="2"/>
      <c r="F566" s="2"/>
      <c r="G566" s="2"/>
      <c r="H566" s="2"/>
    </row>
    <row r="567" spans="1:8" ht="12.75" customHeight="1" x14ac:dyDescent="0.2">
      <c r="A567" s="2"/>
      <c r="B567" s="2"/>
      <c r="C567" s="2"/>
      <c r="D567" s="2"/>
      <c r="E567" s="2"/>
      <c r="F567" s="2"/>
      <c r="G567" s="2"/>
      <c r="H567" s="2"/>
    </row>
    <row r="568" spans="1:8" ht="12.75" customHeight="1" x14ac:dyDescent="0.2">
      <c r="A568" s="2"/>
      <c r="B568" s="2"/>
      <c r="C568" s="2"/>
      <c r="D568" s="2"/>
      <c r="E568" s="2"/>
      <c r="F568" s="2"/>
      <c r="G568" s="2"/>
      <c r="H568" s="2"/>
    </row>
    <row r="569" spans="1:8" ht="12.75" customHeight="1" x14ac:dyDescent="0.2">
      <c r="A569" s="2"/>
      <c r="B569" s="2"/>
      <c r="C569" s="2"/>
      <c r="D569" s="2"/>
      <c r="E569" s="2"/>
      <c r="F569" s="2"/>
      <c r="G569" s="2"/>
      <c r="H569" s="2"/>
    </row>
    <row r="570" spans="1:8" ht="12.75" customHeight="1" x14ac:dyDescent="0.2">
      <c r="A570" s="2"/>
      <c r="B570" s="2"/>
      <c r="C570" s="2"/>
      <c r="D570" s="2"/>
      <c r="E570" s="2"/>
      <c r="F570" s="2"/>
      <c r="G570" s="2"/>
      <c r="H570" s="2"/>
    </row>
    <row r="571" spans="1:8" ht="12.75" customHeight="1" x14ac:dyDescent="0.2">
      <c r="A571" s="2"/>
      <c r="B571" s="2"/>
      <c r="C571" s="2"/>
      <c r="D571" s="2"/>
      <c r="E571" s="2"/>
      <c r="F571" s="2"/>
      <c r="G571" s="2"/>
      <c r="H571" s="2"/>
    </row>
    <row r="572" spans="1:8" ht="12.75" customHeight="1" x14ac:dyDescent="0.2">
      <c r="A572" s="2"/>
      <c r="B572" s="2"/>
      <c r="C572" s="2"/>
      <c r="D572" s="2"/>
      <c r="E572" s="2"/>
      <c r="F572" s="2"/>
      <c r="G572" s="2"/>
      <c r="H572" s="2"/>
    </row>
    <row r="573" spans="1:8" ht="12.75" customHeight="1" x14ac:dyDescent="0.2">
      <c r="A573" s="2"/>
      <c r="B573" s="2"/>
      <c r="C573" s="2"/>
      <c r="D573" s="2"/>
      <c r="E573" s="2"/>
      <c r="F573" s="2"/>
      <c r="G573" s="2"/>
      <c r="H573" s="2"/>
    </row>
    <row r="574" spans="1:8" ht="12.75" customHeight="1" x14ac:dyDescent="0.2">
      <c r="A574" s="2"/>
      <c r="B574" s="2"/>
      <c r="C574" s="2"/>
      <c r="D574" s="2"/>
      <c r="E574" s="2"/>
      <c r="F574" s="2"/>
      <c r="G574" s="2"/>
      <c r="H574" s="2"/>
    </row>
    <row r="575" spans="1:8" ht="12.75" customHeight="1" x14ac:dyDescent="0.2">
      <c r="A575" s="2"/>
      <c r="B575" s="2"/>
      <c r="C575" s="2"/>
      <c r="D575" s="2"/>
      <c r="E575" s="2"/>
      <c r="F575" s="2"/>
      <c r="G575" s="2"/>
      <c r="H575" s="2"/>
    </row>
    <row r="576" spans="1:8" ht="12.75" customHeight="1" x14ac:dyDescent="0.2">
      <c r="A576" s="2"/>
      <c r="B576" s="2"/>
      <c r="C576" s="2"/>
      <c r="D576" s="2"/>
      <c r="E576" s="2"/>
      <c r="F576" s="2"/>
      <c r="G576" s="2"/>
      <c r="H576" s="2"/>
    </row>
    <row r="577" spans="1:8" ht="12.75" customHeight="1" x14ac:dyDescent="0.2">
      <c r="A577" s="2"/>
      <c r="B577" s="2"/>
      <c r="C577" s="2"/>
      <c r="D577" s="2"/>
      <c r="E577" s="2"/>
      <c r="F577" s="2"/>
      <c r="G577" s="2"/>
      <c r="H577" s="2"/>
    </row>
    <row r="578" spans="1:8" ht="12.75" customHeight="1" x14ac:dyDescent="0.2">
      <c r="A578" s="2"/>
      <c r="B578" s="2"/>
      <c r="C578" s="2"/>
      <c r="D578" s="2"/>
      <c r="E578" s="2"/>
      <c r="F578" s="2"/>
      <c r="G578" s="2"/>
      <c r="H578" s="2"/>
    </row>
    <row r="579" spans="1:8" ht="12.75" customHeight="1" x14ac:dyDescent="0.2">
      <c r="A579" s="2"/>
      <c r="B579" s="2"/>
      <c r="C579" s="2"/>
      <c r="D579" s="2"/>
      <c r="E579" s="2"/>
      <c r="F579" s="2"/>
      <c r="G579" s="2"/>
      <c r="H579" s="2"/>
    </row>
    <row r="580" spans="1:8" ht="12.75" customHeight="1" x14ac:dyDescent="0.2">
      <c r="A580" s="2"/>
      <c r="B580" s="2"/>
      <c r="C580" s="2"/>
      <c r="D580" s="2"/>
      <c r="E580" s="2"/>
      <c r="F580" s="2"/>
      <c r="G580" s="2"/>
      <c r="H580" s="2"/>
    </row>
    <row r="581" spans="1:8" ht="12.75" customHeight="1" x14ac:dyDescent="0.2">
      <c r="A581" s="2"/>
      <c r="B581" s="2"/>
      <c r="C581" s="2"/>
      <c r="D581" s="2"/>
      <c r="E581" s="2"/>
      <c r="F581" s="2"/>
      <c r="G581" s="2"/>
      <c r="H581" s="2"/>
    </row>
    <row r="582" spans="1:8" ht="12.75" customHeight="1" x14ac:dyDescent="0.2">
      <c r="A582" s="2"/>
      <c r="B582" s="2"/>
      <c r="C582" s="2"/>
      <c r="D582" s="2"/>
      <c r="E582" s="2"/>
      <c r="F582" s="2"/>
      <c r="G582" s="2"/>
      <c r="H582" s="2"/>
    </row>
    <row r="583" spans="1:8" ht="12.75" customHeight="1" x14ac:dyDescent="0.2">
      <c r="A583" s="2"/>
      <c r="B583" s="2"/>
      <c r="C583" s="2"/>
      <c r="D583" s="2"/>
      <c r="E583" s="2"/>
      <c r="F583" s="2"/>
      <c r="G583" s="2"/>
      <c r="H583" s="2"/>
    </row>
    <row r="584" spans="1:8" ht="12.75" customHeight="1" x14ac:dyDescent="0.2">
      <c r="A584" s="2"/>
      <c r="B584" s="2"/>
      <c r="C584" s="2"/>
      <c r="D584" s="2"/>
      <c r="E584" s="2"/>
      <c r="F584" s="2"/>
      <c r="G584" s="2"/>
      <c r="H584" s="2"/>
    </row>
    <row r="585" spans="1:8" ht="12.75" customHeight="1" x14ac:dyDescent="0.2">
      <c r="A585" s="2"/>
      <c r="B585" s="2"/>
      <c r="C585" s="2"/>
      <c r="D585" s="2"/>
      <c r="E585" s="2"/>
      <c r="F585" s="2"/>
      <c r="G585" s="2"/>
      <c r="H585" s="2"/>
    </row>
    <row r="586" spans="1:8" ht="12.75" customHeight="1" x14ac:dyDescent="0.2">
      <c r="A586" s="2"/>
      <c r="B586" s="2"/>
      <c r="C586" s="2"/>
      <c r="D586" s="2"/>
      <c r="E586" s="2"/>
      <c r="F586" s="2"/>
      <c r="G586" s="2"/>
      <c r="H586" s="2"/>
    </row>
    <row r="587" spans="1:8" ht="12.75" customHeight="1" x14ac:dyDescent="0.2">
      <c r="A587" s="2"/>
      <c r="B587" s="2"/>
      <c r="C587" s="2"/>
      <c r="D587" s="2"/>
      <c r="E587" s="2"/>
      <c r="F587" s="2"/>
      <c r="G587" s="2"/>
      <c r="H587" s="2"/>
    </row>
  </sheetData>
  <autoFilter ref="C7:H10">
    <filterColumn colId="3" showButton="0"/>
  </autoFilter>
  <mergeCells count="18">
    <mergeCell ref="C1:H1"/>
    <mergeCell ref="C3:H3"/>
    <mergeCell ref="H7:H10"/>
    <mergeCell ref="F7:G7"/>
    <mergeCell ref="G8:G10"/>
    <mergeCell ref="F8:F10"/>
    <mergeCell ref="C7:C10"/>
    <mergeCell ref="C138:C139"/>
    <mergeCell ref="B7:B10"/>
    <mergeCell ref="E7:E10"/>
    <mergeCell ref="D7:D10"/>
    <mergeCell ref="C2:H2"/>
    <mergeCell ref="C77:C79"/>
    <mergeCell ref="C17:C20"/>
    <mergeCell ref="C21:C24"/>
    <mergeCell ref="C25:C27"/>
    <mergeCell ref="C37:C40"/>
    <mergeCell ref="C11:C16"/>
  </mergeCells>
  <pageMargins left="0.74803149606299213" right="0.39370078740157483" top="0.98425196850393704" bottom="0.98425196850393704" header="0.51181102362204722" footer="0.51181102362204722"/>
  <pageSetup paperSize="9" scale="80" orientation="portrait" r:id="rId1"/>
  <headerFooter alignWithMargins="0">
    <oddHeader>&amp;CСтраница &amp;P из &amp;N</oddHeader>
  </headerFooter>
  <rowBreaks count="3" manualBreakCount="3">
    <brk id="172" max="8" man="1"/>
    <brk id="182" max="16383" man="1"/>
    <brk id="3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программы</vt:lpstr>
      <vt:lpstr>без формул</vt:lpstr>
      <vt:lpstr>Роспись_9</vt:lpstr>
      <vt:lpstr>'без формул'!Заголовки_для_печати</vt:lpstr>
      <vt:lpstr>программы!Заголовки_для_печати</vt:lpstr>
      <vt:lpstr>Роспись_9!Заголовки_для_печати</vt:lpstr>
      <vt:lpstr>'без формул'!Область_печати</vt:lpstr>
      <vt:lpstr>программы!Область_печати</vt:lpstr>
      <vt:lpstr>Роспись_9!Область_печати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BLTOIV1</dc:creator>
  <cp:lastModifiedBy>Катасонова</cp:lastModifiedBy>
  <cp:lastPrinted>2018-05-04T10:13:45Z</cp:lastPrinted>
  <dcterms:created xsi:type="dcterms:W3CDTF">2016-10-19T15:18:36Z</dcterms:created>
  <dcterms:modified xsi:type="dcterms:W3CDTF">2018-05-04T10:13:52Z</dcterms:modified>
</cp:coreProperties>
</file>